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google drive\fantacalcio1920\"/>
    </mc:Choice>
  </mc:AlternateContent>
  <xr:revisionPtr revIDLastSave="0" documentId="13_ncr:1_{C2D0DB87-B71B-48E8-9685-F259A0DDEA0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pag.1" sheetId="3" r:id="rId1"/>
    <sheet name="pag.2" sheetId="1" r:id="rId2"/>
    <sheet name="pag.3" sheetId="2" r:id="rId3"/>
    <sheet name="mercato" sheetId="4" r:id="rId4"/>
    <sheet name="Giocatori Trasferiti" sheetId="5" r:id="rId5"/>
  </sheets>
  <externalReferences>
    <externalReference r:id="rId6"/>
  </externalReferences>
  <definedNames>
    <definedName name="_xlnm._FilterDatabase" localSheetId="4" hidden="1">'Giocatori Trasferiti'!$A$1:$K$10</definedName>
    <definedName name="_xlnm._FilterDatabase" localSheetId="3" hidden="1">mercato!$A$2:$F$82</definedName>
    <definedName name="_xlnm._FilterDatabase" localSheetId="1" hidden="1">pag.2!$A$1:$M$96</definedName>
    <definedName name="_xlnm._FilterDatabase" localSheetId="2" hidden="1">pag.3!$A$1:$M$95</definedName>
    <definedName name="_xlnm.Print_Area" localSheetId="3">mercato!$A$1:$G$50</definedName>
    <definedName name="_xlnm.Print_Area" localSheetId="0">pag.1!$A$1:$D$58</definedName>
    <definedName name="_xlnm.Print_Area" localSheetId="1">pag.2!$A$1:$M$95</definedName>
    <definedName name="_xlnm.Print_Area" localSheetId="2">pag.3!$A$1:$M$95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3" i="2" l="1"/>
  <c r="F10" i="5" l="1"/>
  <c r="G10" i="5" s="1"/>
  <c r="H10" i="5" s="1"/>
  <c r="D63" i="3" l="1"/>
  <c r="D64" i="3"/>
  <c r="D65" i="3"/>
  <c r="D66" i="3"/>
  <c r="D67" i="3"/>
  <c r="D68" i="3"/>
  <c r="D69" i="3"/>
  <c r="D70" i="3"/>
  <c r="D71" i="3"/>
  <c r="D72" i="3"/>
  <c r="D73" i="3"/>
  <c r="D74" i="3"/>
  <c r="D62" i="3"/>
  <c r="C63" i="3"/>
  <c r="C64" i="3"/>
  <c r="C65" i="3"/>
  <c r="C66" i="3"/>
  <c r="C67" i="3"/>
  <c r="C68" i="3"/>
  <c r="C69" i="3"/>
  <c r="C70" i="3"/>
  <c r="C71" i="3"/>
  <c r="C72" i="3"/>
  <c r="C73" i="3"/>
  <c r="C74" i="3"/>
  <c r="C62" i="3"/>
  <c r="B63" i="3"/>
  <c r="B64" i="3"/>
  <c r="B65" i="3"/>
  <c r="B66" i="3"/>
  <c r="B67" i="3"/>
  <c r="B68" i="3"/>
  <c r="B69" i="3"/>
  <c r="B70" i="3"/>
  <c r="B71" i="3"/>
  <c r="B72" i="3"/>
  <c r="B73" i="3"/>
  <c r="B74" i="3"/>
  <c r="B62" i="3"/>
  <c r="F2" i="5" l="1"/>
  <c r="G2" i="5" s="1"/>
  <c r="H2" i="5" s="1"/>
  <c r="F3" i="5"/>
  <c r="G3" i="5" s="1"/>
  <c r="H3" i="5" s="1"/>
  <c r="F4" i="5"/>
  <c r="G4" i="5" s="1"/>
  <c r="F5" i="5"/>
  <c r="G5" i="5" s="1"/>
  <c r="F6" i="5"/>
  <c r="G6" i="5" s="1"/>
  <c r="H6" i="5" s="1"/>
  <c r="F7" i="5"/>
  <c r="G7" i="5" s="1"/>
  <c r="H7" i="5" s="1"/>
  <c r="F8" i="5"/>
  <c r="G8" i="5" s="1"/>
  <c r="F9" i="5"/>
  <c r="G9" i="5" s="1"/>
  <c r="H9" i="5" s="1"/>
  <c r="K28" i="4"/>
  <c r="M28" i="4" s="1"/>
  <c r="K29" i="4"/>
  <c r="M29" i="4" s="1"/>
  <c r="K30" i="4"/>
  <c r="M30" i="4" s="1"/>
  <c r="K31" i="4"/>
  <c r="M31" i="4" s="1"/>
  <c r="K32" i="4"/>
  <c r="M32" i="4" s="1"/>
  <c r="K33" i="4"/>
  <c r="M33" i="4" s="1"/>
  <c r="K34" i="4"/>
  <c r="M34" i="4" s="1"/>
  <c r="K35" i="4"/>
  <c r="M35" i="4" s="1"/>
  <c r="H8" i="5" l="1"/>
  <c r="H5" i="5"/>
  <c r="H4" i="5"/>
  <c r="Q24" i="1" l="1"/>
  <c r="D24" i="1" s="1"/>
  <c r="R29" i="2"/>
  <c r="K29" i="2" s="1"/>
  <c r="Q69" i="2"/>
  <c r="D69" i="2" s="1"/>
  <c r="Q13" i="1"/>
  <c r="D13" i="1" s="1"/>
  <c r="R60" i="2"/>
  <c r="K60" i="2" s="1"/>
  <c r="Q15" i="1"/>
  <c r="D15" i="1" s="1"/>
  <c r="R77" i="1"/>
  <c r="K77" i="1" s="1"/>
  <c r="R9" i="2"/>
  <c r="K9" i="2" s="1"/>
  <c r="R70" i="2"/>
  <c r="K70" i="2" s="1"/>
  <c r="Q6" i="2"/>
  <c r="D6" i="2" s="1"/>
  <c r="R11" i="2"/>
  <c r="K11" i="2" s="1"/>
  <c r="R53" i="1"/>
  <c r="K53" i="1" s="1"/>
  <c r="R78" i="1"/>
  <c r="K78" i="1" s="1"/>
  <c r="R65" i="2"/>
  <c r="K65" i="2" s="1"/>
  <c r="R9" i="1"/>
  <c r="K9" i="1" s="1"/>
  <c r="Q56" i="2"/>
  <c r="D56" i="2" s="1"/>
  <c r="Q55" i="2"/>
  <c r="D55" i="2" s="1"/>
  <c r="Q75" i="1"/>
  <c r="D75" i="1" s="1"/>
  <c r="Q26" i="1"/>
  <c r="D26" i="1" s="1"/>
  <c r="R64" i="2"/>
  <c r="K64" i="2" s="1"/>
  <c r="Q14" i="1"/>
  <c r="D14" i="1" s="1"/>
  <c r="Q12" i="2"/>
  <c r="D12" i="2" s="1"/>
  <c r="R6" i="2"/>
  <c r="K6" i="2" s="1"/>
  <c r="R14" i="1"/>
  <c r="K14" i="1" s="1"/>
  <c r="R66" i="2"/>
  <c r="K66" i="2" s="1"/>
  <c r="R71" i="2"/>
  <c r="K71" i="2" s="1"/>
  <c r="Q7" i="1"/>
  <c r="D7" i="1" s="1"/>
  <c r="Q10" i="2"/>
  <c r="D10" i="2" s="1"/>
  <c r="R17" i="2"/>
  <c r="K17" i="2" s="1"/>
  <c r="Q61" i="2"/>
  <c r="D61" i="2" s="1"/>
  <c r="R16" i="1"/>
  <c r="K16" i="1" s="1"/>
  <c r="Q20" i="2"/>
  <c r="D20" i="2" s="1"/>
  <c r="Q73" i="2"/>
  <c r="D73" i="2" s="1"/>
  <c r="Q69" i="1"/>
  <c r="D69" i="1" s="1"/>
  <c r="Q71" i="2"/>
  <c r="D71" i="2" s="1"/>
  <c r="R77" i="2"/>
  <c r="K77" i="2" s="1"/>
  <c r="Q54" i="1"/>
  <c r="D54" i="1" s="1"/>
  <c r="R62" i="2"/>
  <c r="K62" i="2" s="1"/>
  <c r="Q21" i="1"/>
  <c r="D21" i="1" s="1"/>
  <c r="R25" i="2"/>
  <c r="K25" i="2" s="1"/>
  <c r="R57" i="2"/>
  <c r="K57" i="2" s="1"/>
  <c r="Q18" i="1"/>
  <c r="D18" i="1" s="1"/>
  <c r="Q22" i="2"/>
  <c r="D22" i="2" s="1"/>
  <c r="R70" i="1"/>
  <c r="K70" i="1" s="1"/>
  <c r="Q57" i="1"/>
  <c r="D57" i="1" s="1"/>
  <c r="R5" i="2"/>
  <c r="K5" i="2" s="1"/>
  <c r="Q61" i="1"/>
  <c r="D61" i="1" s="1"/>
  <c r="Q8" i="1"/>
  <c r="D8" i="1" s="1"/>
  <c r="R26" i="2"/>
  <c r="K26" i="2" s="1"/>
  <c r="R55" i="2"/>
  <c r="K55" i="2" s="1"/>
  <c r="Q16" i="1"/>
  <c r="D16" i="1" s="1"/>
  <c r="R61" i="1"/>
  <c r="K61" i="1" s="1"/>
  <c r="R58" i="2"/>
  <c r="K58" i="2" s="1"/>
  <c r="R75" i="2"/>
  <c r="K75" i="2" s="1"/>
  <c r="Q5" i="2"/>
  <c r="D5" i="2" s="1"/>
  <c r="R68" i="2"/>
  <c r="K68" i="2" s="1"/>
  <c r="Q78" i="1"/>
  <c r="D78" i="1" s="1"/>
  <c r="R13" i="2"/>
  <c r="K13" i="2" s="1"/>
  <c r="Q10" i="1"/>
  <c r="D10" i="1" s="1"/>
  <c r="Q52" i="2"/>
  <c r="D52" i="2" s="1"/>
  <c r="R8" i="1"/>
  <c r="K8" i="1" s="1"/>
  <c r="R73" i="2"/>
  <c r="K73" i="2" s="1"/>
  <c r="R7" i="2"/>
  <c r="K7" i="2" s="1"/>
  <c r="Q54" i="2"/>
  <c r="D54" i="2" s="1"/>
  <c r="Q74" i="2"/>
  <c r="D74" i="2" s="1"/>
  <c r="R28" i="1"/>
  <c r="K28" i="1" s="1"/>
  <c r="R59" i="1"/>
  <c r="K59" i="1" s="1"/>
  <c r="R55" i="1"/>
  <c r="K55" i="1" s="1"/>
  <c r="Q68" i="2"/>
  <c r="D68" i="2" s="1"/>
  <c r="R65" i="1"/>
  <c r="K65" i="1" s="1"/>
  <c r="Q67" i="1"/>
  <c r="D67" i="1" s="1"/>
  <c r="R12" i="2"/>
  <c r="K12" i="2" s="1"/>
  <c r="R10" i="2"/>
  <c r="K10" i="2" s="1"/>
  <c r="Q18" i="2"/>
  <c r="D18" i="2" s="1"/>
  <c r="Q77" i="2"/>
  <c r="D77" i="2" s="1"/>
  <c r="Q17" i="1"/>
  <c r="D17" i="1" s="1"/>
  <c r="Q64" i="2"/>
  <c r="D64" i="2" s="1"/>
  <c r="R56" i="2"/>
  <c r="K56" i="2" s="1"/>
  <c r="R4" i="2"/>
  <c r="K4" i="2" s="1"/>
  <c r="Q24" i="2"/>
  <c r="D24" i="2" s="1"/>
  <c r="Q12" i="1"/>
  <c r="D12" i="1" s="1"/>
  <c r="R62" i="1"/>
  <c r="K62" i="1" s="1"/>
  <c r="Q53" i="1"/>
  <c r="D53" i="1" s="1"/>
  <c r="R8" i="2"/>
  <c r="K8" i="2" s="1"/>
  <c r="Q5" i="1"/>
  <c r="D5" i="1" s="1"/>
  <c r="R61" i="2"/>
  <c r="K61" i="2" s="1"/>
  <c r="Q53" i="2"/>
  <c r="D53" i="2" s="1"/>
  <c r="Q73" i="1"/>
  <c r="D73" i="1" s="1"/>
  <c r="R20" i="1"/>
  <c r="K20" i="1" s="1"/>
  <c r="Q27" i="2"/>
  <c r="D27" i="2" s="1"/>
  <c r="R66" i="1"/>
  <c r="K66" i="1" s="1"/>
  <c r="Q70" i="1"/>
  <c r="D70" i="1" s="1"/>
  <c r="R73" i="1"/>
  <c r="K73" i="1" s="1"/>
  <c r="Q60" i="2"/>
  <c r="D60" i="2" s="1"/>
  <c r="Q74" i="1"/>
  <c r="D74" i="1" s="1"/>
  <c r="Q65" i="1"/>
  <c r="D65" i="1" s="1"/>
  <c r="R29" i="1"/>
  <c r="K29" i="1" s="1"/>
  <c r="R59" i="2"/>
  <c r="K59" i="2" s="1"/>
  <c r="Q59" i="2"/>
  <c r="D59" i="2" s="1"/>
  <c r="R30" i="1"/>
  <c r="K30" i="1" s="1"/>
  <c r="Q21" i="2"/>
  <c r="D21" i="2" s="1"/>
  <c r="Q76" i="2"/>
  <c r="D76" i="2" s="1"/>
  <c r="Q29" i="2"/>
  <c r="D29" i="2" s="1"/>
  <c r="Q67" i="2"/>
  <c r="D67" i="2" s="1"/>
  <c r="R18" i="1"/>
  <c r="K18" i="1" s="1"/>
  <c r="R56" i="1"/>
  <c r="K56" i="1" s="1"/>
  <c r="Q78" i="2"/>
  <c r="D78" i="2" s="1"/>
  <c r="Q66" i="2"/>
  <c r="D66" i="2" s="1"/>
  <c r="R12" i="1"/>
  <c r="K12" i="1" s="1"/>
  <c r="Q58" i="1"/>
  <c r="D58" i="1" s="1"/>
  <c r="Q22" i="1"/>
  <c r="D22" i="1" s="1"/>
  <c r="Q63" i="1"/>
  <c r="D63" i="1" s="1"/>
  <c r="Q28" i="1"/>
  <c r="D28" i="1" s="1"/>
  <c r="R13" i="1"/>
  <c r="K13" i="1" s="1"/>
  <c r="R58" i="1"/>
  <c r="K58" i="1" s="1"/>
  <c r="R27" i="1"/>
  <c r="K27" i="1" s="1"/>
  <c r="R17" i="1"/>
  <c r="K17" i="1" s="1"/>
  <c r="R21" i="1"/>
  <c r="K21" i="1" s="1"/>
  <c r="R26" i="1"/>
  <c r="K26" i="1" s="1"/>
  <c r="R19" i="2"/>
  <c r="K19" i="2" s="1"/>
  <c r="Q30" i="1"/>
  <c r="D30" i="1" s="1"/>
  <c r="R60" i="1"/>
  <c r="K60" i="1" s="1"/>
  <c r="R16" i="2"/>
  <c r="K16" i="2" s="1"/>
  <c r="Q70" i="2"/>
  <c r="D70" i="2" s="1"/>
  <c r="Q55" i="1"/>
  <c r="D55" i="1" s="1"/>
  <c r="R76" i="1"/>
  <c r="K76" i="1" s="1"/>
  <c r="R18" i="2"/>
  <c r="K18" i="2" s="1"/>
  <c r="Q56" i="1"/>
  <c r="D56" i="1" s="1"/>
  <c r="R24" i="1"/>
  <c r="K24" i="1" s="1"/>
  <c r="R74" i="2"/>
  <c r="K74" i="2" s="1"/>
  <c r="R69" i="2"/>
  <c r="K69" i="2" s="1"/>
  <c r="Q19" i="1"/>
  <c r="D19" i="1" s="1"/>
  <c r="R22" i="1"/>
  <c r="K22" i="1" s="1"/>
  <c r="Q77" i="1"/>
  <c r="D77" i="1" s="1"/>
  <c r="R15" i="2"/>
  <c r="K15" i="2" s="1"/>
  <c r="R67" i="2"/>
  <c r="K67" i="2" s="1"/>
  <c r="R54" i="1"/>
  <c r="K54" i="1" s="1"/>
  <c r="R72" i="2"/>
  <c r="K72" i="2" s="1"/>
  <c r="Q62" i="2"/>
  <c r="D62" i="2" s="1"/>
  <c r="Q23" i="1"/>
  <c r="D23" i="1" s="1"/>
  <c r="R52" i="2"/>
  <c r="K52" i="2" s="1"/>
  <c r="R24" i="2"/>
  <c r="K24" i="2" s="1"/>
  <c r="Q52" i="1"/>
  <c r="D52" i="1" s="1"/>
  <c r="Q58" i="2"/>
  <c r="D58" i="2" s="1"/>
  <c r="R4" i="1"/>
  <c r="K4" i="1" s="1"/>
  <c r="R53" i="2"/>
  <c r="K53" i="2" s="1"/>
  <c r="Q59" i="1"/>
  <c r="D59" i="1" s="1"/>
  <c r="R54" i="2"/>
  <c r="K54" i="2" s="1"/>
  <c r="Q25" i="1"/>
  <c r="D25" i="1" s="1"/>
  <c r="R63" i="2"/>
  <c r="K63" i="2" s="1"/>
  <c r="Q65" i="2"/>
  <c r="D65" i="2" s="1"/>
  <c r="R19" i="1"/>
  <c r="K19" i="1" s="1"/>
  <c r="R10" i="1"/>
  <c r="K10" i="1" s="1"/>
  <c r="R27" i="2"/>
  <c r="K27" i="2" s="1"/>
  <c r="Q11" i="2"/>
  <c r="D11" i="2" s="1"/>
  <c r="Q71" i="1"/>
  <c r="D71" i="1" s="1"/>
  <c r="R75" i="1"/>
  <c r="K75" i="1" s="1"/>
  <c r="R52" i="1"/>
  <c r="K52" i="1" s="1"/>
  <c r="Q29" i="1"/>
  <c r="D29" i="1" s="1"/>
  <c r="Q4" i="1"/>
  <c r="D4" i="1" s="1"/>
  <c r="R67" i="1"/>
  <c r="K67" i="1" s="1"/>
  <c r="R78" i="2"/>
  <c r="K78" i="2" s="1"/>
  <c r="R71" i="1"/>
  <c r="K71" i="1" s="1"/>
  <c r="R20" i="2"/>
  <c r="K20" i="2" s="1"/>
  <c r="Q72" i="1"/>
  <c r="D72" i="1" s="1"/>
  <c r="R7" i="1"/>
  <c r="K7" i="1" s="1"/>
  <c r="Q9" i="2"/>
  <c r="D9" i="2" s="1"/>
  <c r="Q68" i="1"/>
  <c r="D68" i="1" s="1"/>
  <c r="Q64" i="1"/>
  <c r="D64" i="1" s="1"/>
  <c r="Q76" i="1"/>
  <c r="D76" i="1" s="1"/>
  <c r="Q28" i="2"/>
  <c r="D28" i="2" s="1"/>
  <c r="R25" i="1"/>
  <c r="K25" i="1" s="1"/>
  <c r="Q15" i="2"/>
  <c r="D15" i="2" s="1"/>
  <c r="R74" i="1"/>
  <c r="K74" i="1" s="1"/>
  <c r="R23" i="1"/>
  <c r="K23" i="1" s="1"/>
  <c r="R68" i="1"/>
  <c r="K68" i="1" s="1"/>
  <c r="Q62" i="1"/>
  <c r="D62" i="1" s="1"/>
  <c r="Q11" i="1"/>
  <c r="D11" i="1" s="1"/>
  <c r="Q23" i="2"/>
  <c r="D23" i="2" s="1"/>
  <c r="Q19" i="2"/>
  <c r="D19" i="2" s="1"/>
  <c r="Q75" i="2"/>
  <c r="D75" i="2" s="1"/>
  <c r="Q8" i="2"/>
  <c r="D8" i="2" s="1"/>
  <c r="R14" i="2"/>
  <c r="K14" i="2" s="1"/>
  <c r="R57" i="1"/>
  <c r="K57" i="1" s="1"/>
  <c r="R28" i="2"/>
  <c r="K28" i="2" s="1"/>
  <c r="R63" i="1"/>
  <c r="K63" i="1" s="1"/>
  <c r="Q7" i="2"/>
  <c r="D7" i="2" s="1"/>
  <c r="R64" i="1"/>
  <c r="K64" i="1" s="1"/>
  <c r="Q63" i="2"/>
  <c r="D63" i="2" s="1"/>
  <c r="R30" i="2"/>
  <c r="K30" i="2" s="1"/>
  <c r="R5" i="1"/>
  <c r="K5" i="1" s="1"/>
  <c r="Q57" i="2"/>
  <c r="D57" i="2" s="1"/>
  <c r="Q4" i="2"/>
  <c r="D4" i="2" s="1"/>
  <c r="Q13" i="2"/>
  <c r="D13" i="2" s="1"/>
  <c r="Q14" i="2"/>
  <c r="D14" i="2" s="1"/>
  <c r="R21" i="2"/>
  <c r="K21" i="2" s="1"/>
  <c r="R22" i="2"/>
  <c r="K22" i="2" s="1"/>
  <c r="R76" i="2"/>
  <c r="K76" i="2" s="1"/>
  <c r="Q26" i="2"/>
  <c r="D26" i="2" s="1"/>
  <c r="Q6" i="1"/>
  <c r="D6" i="1" s="1"/>
  <c r="R72" i="1"/>
  <c r="K72" i="1" s="1"/>
  <c r="Q66" i="1"/>
  <c r="D66" i="1" s="1"/>
  <c r="Q27" i="1"/>
  <c r="D27" i="1" s="1"/>
  <c r="R15" i="1"/>
  <c r="K15" i="1" s="1"/>
  <c r="R6" i="1"/>
  <c r="K6" i="1" s="1"/>
  <c r="R23" i="2"/>
  <c r="K23" i="2" s="1"/>
  <c r="R11" i="1"/>
  <c r="K11" i="1" s="1"/>
  <c r="Q20" i="1"/>
  <c r="D20" i="1" s="1"/>
  <c r="Q60" i="1"/>
  <c r="D60" i="1" s="1"/>
  <c r="Q25" i="2"/>
  <c r="D25" i="2" s="1"/>
  <c r="R69" i="1"/>
  <c r="K69" i="1" s="1"/>
  <c r="Q72" i="2"/>
  <c r="D72" i="2" s="1"/>
  <c r="Q17" i="2"/>
  <c r="D17" i="2" s="1"/>
  <c r="Q30" i="2"/>
  <c r="D30" i="2" s="1"/>
  <c r="Q9" i="1"/>
  <c r="D9" i="1" s="1"/>
  <c r="Q16" i="2"/>
  <c r="D16" i="2" s="1"/>
</calcChain>
</file>

<file path=xl/sharedStrings.xml><?xml version="1.0" encoding="utf-8"?>
<sst xmlns="http://schemas.openxmlformats.org/spreadsheetml/2006/main" count="1117" uniqueCount="446">
  <si>
    <t>San Lorenzo Magic</t>
  </si>
  <si>
    <t>Gaspare Serroni</t>
  </si>
  <si>
    <t>C</t>
  </si>
  <si>
    <t>Q</t>
  </si>
  <si>
    <t>Cocchetto</t>
  </si>
  <si>
    <t>Filippo Filippella</t>
  </si>
  <si>
    <t>Guido Cerullo</t>
  </si>
  <si>
    <t>Salpic</t>
  </si>
  <si>
    <t>Salvatore Picardi</t>
  </si>
  <si>
    <t>Ada Nasti</t>
  </si>
  <si>
    <t>Enzo Cozzuto</t>
  </si>
  <si>
    <t>Alessandro Baselice</t>
  </si>
  <si>
    <t>p</t>
  </si>
  <si>
    <t>d</t>
  </si>
  <si>
    <t>c</t>
  </si>
  <si>
    <t>a</t>
  </si>
  <si>
    <t>FANTALEGA</t>
  </si>
  <si>
    <t>RICOMINCIO</t>
  </si>
  <si>
    <t>DA</t>
  </si>
  <si>
    <t>TRE…DICI</t>
  </si>
  <si>
    <t>ALBO D'ORO</t>
  </si>
  <si>
    <t>Stagione</t>
  </si>
  <si>
    <t>Campionato</t>
  </si>
  <si>
    <t>Coppa di Lega</t>
  </si>
  <si>
    <t>Supercoppa</t>
  </si>
  <si>
    <t>1996/1997</t>
  </si>
  <si>
    <t>Equipe ‘84</t>
  </si>
  <si>
    <t>Massimo Caruso</t>
  </si>
  <si>
    <t>1997/1998</t>
  </si>
  <si>
    <t>1998/1999</t>
  </si>
  <si>
    <t>‘O Scippatore</t>
  </si>
  <si>
    <t>Michele Cerullo</t>
  </si>
  <si>
    <t>1999/2000</t>
  </si>
  <si>
    <t>Monsters</t>
  </si>
  <si>
    <t>F. Vitale  L. Carbone</t>
  </si>
  <si>
    <t>2000/2001</t>
  </si>
  <si>
    <t>2001/2002</t>
  </si>
  <si>
    <t>Fiky Fiky</t>
  </si>
  <si>
    <t>2002/2003</t>
  </si>
  <si>
    <t>2003/2004</t>
  </si>
  <si>
    <t>Matrix</t>
  </si>
  <si>
    <t>Giorn</t>
  </si>
  <si>
    <t>Squadra</t>
  </si>
  <si>
    <t>Ruolo</t>
  </si>
  <si>
    <t>spesa</t>
  </si>
  <si>
    <t>MERCATO</t>
  </si>
  <si>
    <t>SCAMBI</t>
  </si>
  <si>
    <t>crediti acquisiti</t>
  </si>
  <si>
    <t>OPERAZIONI CONCLUSE</t>
  </si>
  <si>
    <t>Gioc. Acquistato</t>
  </si>
  <si>
    <t>Gioc.Tagliato (Cred.,Cont.)</t>
  </si>
  <si>
    <t>2004/2005</t>
  </si>
  <si>
    <t>Fabio Castaldo</t>
  </si>
  <si>
    <t>Op. Disponibli</t>
  </si>
  <si>
    <t>2005/2006</t>
  </si>
  <si>
    <t>SSC Fabio</t>
  </si>
  <si>
    <t>SuperLolloMagic</t>
  </si>
  <si>
    <t>2006/2007</t>
  </si>
  <si>
    <t>F.C. Rifondazione</t>
  </si>
  <si>
    <t>R</t>
  </si>
  <si>
    <t>GIOCATORE TAGLIATO</t>
  </si>
  <si>
    <t>Gio</t>
  </si>
  <si>
    <t>Giocatori ceduti Est. O B (che danno diritto ad Operazoni Bonus)</t>
  </si>
  <si>
    <t>2007/2008</t>
  </si>
  <si>
    <t>Io, Speriamo Che…</t>
  </si>
  <si>
    <t>Dream Team</t>
  </si>
  <si>
    <t>*Op. Bonus (effettuate in sostituzione dei giocatori estero o B)</t>
  </si>
  <si>
    <t>Giocatore acquisito</t>
  </si>
  <si>
    <t>2008/2009</t>
  </si>
  <si>
    <t>2009/2010</t>
  </si>
  <si>
    <t>Samuele Fascia</t>
  </si>
  <si>
    <t>2010/2011</t>
  </si>
  <si>
    <t>Aston Volla</t>
  </si>
  <si>
    <t>2011/2012</t>
  </si>
  <si>
    <t>IoTifoNapoliTié</t>
  </si>
  <si>
    <t>Palmares</t>
  </si>
  <si>
    <t>Coppa</t>
  </si>
  <si>
    <t>2012/2013</t>
  </si>
  <si>
    <t>Giuliano de Leo</t>
  </si>
  <si>
    <t>La Longobarda</t>
  </si>
  <si>
    <t>Alla fine arrivo io</t>
  </si>
  <si>
    <t>Note</t>
  </si>
  <si>
    <t>2013/2014</t>
  </si>
  <si>
    <t>2014/2015</t>
  </si>
  <si>
    <t>Hasta la V.Siempre!</t>
  </si>
  <si>
    <t>Giuliano De Leo</t>
  </si>
  <si>
    <t>2015/2016</t>
  </si>
  <si>
    <t>Milinkovic S.</t>
  </si>
  <si>
    <t>Barella N.</t>
  </si>
  <si>
    <t>Fofana S.</t>
  </si>
  <si>
    <t>Simeone G.</t>
  </si>
  <si>
    <t>1Giornoallimprovviso</t>
  </si>
  <si>
    <t>Chiesa F.</t>
  </si>
  <si>
    <t>Ferrari G.</t>
  </si>
  <si>
    <t>Brozovic M.</t>
  </si>
  <si>
    <t>Freuler R.</t>
  </si>
  <si>
    <t>Skriniar M.</t>
  </si>
  <si>
    <t>Marusic A.</t>
  </si>
  <si>
    <t>Lazzari M.</t>
  </si>
  <si>
    <t>Quagliarella F.</t>
  </si>
  <si>
    <t>Bonucci L.</t>
  </si>
  <si>
    <t>Palomino J.</t>
  </si>
  <si>
    <t>Veretout J.</t>
  </si>
  <si>
    <t>Consigli A.</t>
  </si>
  <si>
    <t>Acerbi F.</t>
  </si>
  <si>
    <t>Vecino M.</t>
  </si>
  <si>
    <t>Allan M.</t>
  </si>
  <si>
    <t>Babacar K.</t>
  </si>
  <si>
    <t>Sepe L.</t>
  </si>
  <si>
    <t>Radu S.</t>
  </si>
  <si>
    <t>De Silvestri L.</t>
  </si>
  <si>
    <t>Lasagna K.</t>
  </si>
  <si>
    <t>Under C.</t>
  </si>
  <si>
    <t>Asamoah K.</t>
  </si>
  <si>
    <t>Pjanic M.</t>
  </si>
  <si>
    <t>Calhanoglu H.</t>
  </si>
  <si>
    <t>Hateboer H.</t>
  </si>
  <si>
    <t>Bereszynski B.</t>
  </si>
  <si>
    <t>Matuidi B.</t>
  </si>
  <si>
    <t>2016/2017</t>
  </si>
  <si>
    <t>The Avengers</t>
  </si>
  <si>
    <t>Michele Palumbo</t>
  </si>
  <si>
    <t>U</t>
  </si>
  <si>
    <t>Pinamonti A.</t>
  </si>
  <si>
    <t>Alex Sandro</t>
  </si>
  <si>
    <t>Alves B.</t>
  </si>
  <si>
    <t>Mancini G.</t>
  </si>
  <si>
    <t>Spinazzola L.</t>
  </si>
  <si>
    <t>De Paul R.</t>
  </si>
  <si>
    <t>Soriano R.</t>
  </si>
  <si>
    <t>Belotti A.</t>
  </si>
  <si>
    <t>Gervinho</t>
  </si>
  <si>
    <t>Meret A.</t>
  </si>
  <si>
    <t>Dijks M.</t>
  </si>
  <si>
    <t>Martinez L.</t>
  </si>
  <si>
    <t>Petagna A.</t>
  </si>
  <si>
    <t>Orsolini R.</t>
  </si>
  <si>
    <t>Romagna F.</t>
  </si>
  <si>
    <t>Sirigu S.</t>
  </si>
  <si>
    <t>Gosens R.</t>
  </si>
  <si>
    <t>Khedira S.</t>
  </si>
  <si>
    <t>Ruiz F.</t>
  </si>
  <si>
    <t>Mandragora R.</t>
  </si>
  <si>
    <t>Kouamé C.</t>
  </si>
  <si>
    <t>De Vrij S.</t>
  </si>
  <si>
    <t>Handanovic S.</t>
  </si>
  <si>
    <t>Di Lorenzo G.</t>
  </si>
  <si>
    <t>Manolas K.</t>
  </si>
  <si>
    <t>Milenkovic N.</t>
  </si>
  <si>
    <t>Criscito D.</t>
  </si>
  <si>
    <t>Baselli D.</t>
  </si>
  <si>
    <t>Dzeko E.</t>
  </si>
  <si>
    <t>Zapata D.</t>
  </si>
  <si>
    <t>Toloi R.</t>
  </si>
  <si>
    <t>Pessina M.</t>
  </si>
  <si>
    <t>Izzo A.</t>
  </si>
  <si>
    <t>Klavan R.</t>
  </si>
  <si>
    <t>Troost-Ekong W.</t>
  </si>
  <si>
    <t>Gagliolo R.</t>
  </si>
  <si>
    <t>Zaniolo N.</t>
  </si>
  <si>
    <t>Ilicic J.</t>
  </si>
  <si>
    <t>Conti A.</t>
  </si>
  <si>
    <t>Saponara R.</t>
  </si>
  <si>
    <t>Linetty K.</t>
  </si>
  <si>
    <t>Sensi S.</t>
  </si>
  <si>
    <t>Immobile C.</t>
  </si>
  <si>
    <t>Caputo F.</t>
  </si>
  <si>
    <t>Aina O.</t>
  </si>
  <si>
    <t>Kolarov A.</t>
  </si>
  <si>
    <t>Dalbert H.</t>
  </si>
  <si>
    <t>Candreva A.</t>
  </si>
  <si>
    <t>Mertens D.</t>
  </si>
  <si>
    <t>Zaza S.</t>
  </si>
  <si>
    <t>Koulibaly K.</t>
  </si>
  <si>
    <t>Florenzi A.</t>
  </si>
  <si>
    <t>Bernardeschi F.</t>
  </si>
  <si>
    <t>Ronaldo C.</t>
  </si>
  <si>
    <t>Insigne L.</t>
  </si>
  <si>
    <t>Donnarumma G.</t>
  </si>
  <si>
    <t>Ramirez G.</t>
  </si>
  <si>
    <t>Lulic S.</t>
  </si>
  <si>
    <t>Nome_abbr</t>
  </si>
  <si>
    <t>Fsquadra</t>
  </si>
  <si>
    <t>Cum.</t>
  </si>
  <si>
    <t>Non Cum.</t>
  </si>
  <si>
    <t>Giornata</t>
  </si>
  <si>
    <t>%Cum</t>
  </si>
  <si>
    <t>%NonCum</t>
  </si>
  <si>
    <t>Tot</t>
  </si>
  <si>
    <t>Riscattati</t>
  </si>
  <si>
    <t>2018-2019</t>
  </si>
  <si>
    <t>2017/2018</t>
  </si>
  <si>
    <t>Paqueta L.</t>
  </si>
  <si>
    <t>Kucka J.</t>
  </si>
  <si>
    <t>Bonaventura G.</t>
  </si>
  <si>
    <t>Black Cat</t>
  </si>
  <si>
    <t>Roberto Paesano</t>
  </si>
  <si>
    <t>Black &amp; White</t>
  </si>
  <si>
    <t>Non Vinco Mai</t>
  </si>
  <si>
    <t>Pellegrini Lo.</t>
  </si>
  <si>
    <t>Traore H.</t>
  </si>
  <si>
    <t>Douglas Costa</t>
  </si>
  <si>
    <t>Magic-FC</t>
  </si>
  <si>
    <t>Francesco Saviolo</t>
  </si>
  <si>
    <t>2018/2019</t>
  </si>
  <si>
    <t>Gollini P.</t>
  </si>
  <si>
    <t>Reina P.</t>
  </si>
  <si>
    <t>Rodriguez R.</t>
  </si>
  <si>
    <t>Lirola P.</t>
  </si>
  <si>
    <t>Bonifazi K.</t>
  </si>
  <si>
    <t>Pajac M.</t>
  </si>
  <si>
    <t>Gomez A.</t>
  </si>
  <si>
    <t>Suso J.</t>
  </si>
  <si>
    <t>Balotelli M.</t>
  </si>
  <si>
    <t>Dybala P.</t>
  </si>
  <si>
    <t>Muriel L.</t>
  </si>
  <si>
    <t>Okaka S.</t>
  </si>
  <si>
    <t>Pedro G.</t>
  </si>
  <si>
    <t>Hernández T.</t>
  </si>
  <si>
    <t>Malinovskiy R.</t>
  </si>
  <si>
    <t>Dragowski B.</t>
  </si>
  <si>
    <t>Padelli D.</t>
  </si>
  <si>
    <t>Godin D.</t>
  </si>
  <si>
    <t>Danilo Lu.</t>
  </si>
  <si>
    <t>Barreca A.</t>
  </si>
  <si>
    <t>Bastoni A.</t>
  </si>
  <si>
    <t>Zielinski P.</t>
  </si>
  <si>
    <t>Ramsey A.</t>
  </si>
  <si>
    <t>Schone L.</t>
  </si>
  <si>
    <t>Pasalic M.</t>
  </si>
  <si>
    <t>Piatek K.</t>
  </si>
  <si>
    <t>Llorente F.</t>
  </si>
  <si>
    <t>Esposito S.</t>
  </si>
  <si>
    <t>Ospina D.</t>
  </si>
  <si>
    <t>De Ligt M.</t>
  </si>
  <si>
    <t>Ghoulam F.</t>
  </si>
  <si>
    <t>Darmian M.</t>
  </si>
  <si>
    <t>Faraoni D.</t>
  </si>
  <si>
    <t>Nkoulou N.</t>
  </si>
  <si>
    <t>Nainggolan R.</t>
  </si>
  <si>
    <t>Pulgar E.</t>
  </si>
  <si>
    <t>Verdi S.</t>
  </si>
  <si>
    <t>Benassi M.</t>
  </si>
  <si>
    <t>De Roon M.</t>
  </si>
  <si>
    <t>Milik A.</t>
  </si>
  <si>
    <t>Berardi D.</t>
  </si>
  <si>
    <t>Iago F.</t>
  </si>
  <si>
    <t>Cragno A.</t>
  </si>
  <si>
    <t>Skorupski L.</t>
  </si>
  <si>
    <t>Colombi S.</t>
  </si>
  <si>
    <t>Ghiglione P.</t>
  </si>
  <si>
    <t>Sabelli S.</t>
  </si>
  <si>
    <t>Calabria D.</t>
  </si>
  <si>
    <t>Tomiyasu T.</t>
  </si>
  <si>
    <t>Kluivert J.</t>
  </si>
  <si>
    <t>Mancosu M.</t>
  </si>
  <si>
    <t>Zaccagni M.</t>
  </si>
  <si>
    <t>Castrovilli G.</t>
  </si>
  <si>
    <t>Elmas E.</t>
  </si>
  <si>
    <t>Lozano H.</t>
  </si>
  <si>
    <t>Inglese R.</t>
  </si>
  <si>
    <t>Boateng K.</t>
  </si>
  <si>
    <t>Lopez P.</t>
  </si>
  <si>
    <t>Mirante A.</t>
  </si>
  <si>
    <t>D'Ambrosio D.</t>
  </si>
  <si>
    <t>Biraghi C.</t>
  </si>
  <si>
    <t>Kjaer S.</t>
  </si>
  <si>
    <t>Chiellini G.</t>
  </si>
  <si>
    <t>Musacchio M.</t>
  </si>
  <si>
    <t>De Sciglio M.</t>
  </si>
  <si>
    <t>Alberto L.</t>
  </si>
  <si>
    <t>Ribery F.</t>
  </si>
  <si>
    <t>Kessie F.</t>
  </si>
  <si>
    <t>Duncan A.</t>
  </si>
  <si>
    <t>Bentancur R.</t>
  </si>
  <si>
    <t>Mandzukic M.</t>
  </si>
  <si>
    <t>Joao Pedro</t>
  </si>
  <si>
    <t>Di Francesco F.</t>
  </si>
  <si>
    <t>Sottil R.</t>
  </si>
  <si>
    <t>Audero E.</t>
  </si>
  <si>
    <t>Olsen R.</t>
  </si>
  <si>
    <t>Seculin A.</t>
  </si>
  <si>
    <t>Romagnoli A.</t>
  </si>
  <si>
    <t>Fazio F.</t>
  </si>
  <si>
    <t>Rui M.</t>
  </si>
  <si>
    <t>Pezzella Ge.</t>
  </si>
  <si>
    <t>Smalling C.</t>
  </si>
  <si>
    <t>Dell'Orco C.</t>
  </si>
  <si>
    <t>Callejon J.</t>
  </si>
  <si>
    <t>Mkhitaryan H.</t>
  </si>
  <si>
    <t>Bennacer I.</t>
  </si>
  <si>
    <t>Ansaldi C.</t>
  </si>
  <si>
    <t>Veloso M.</t>
  </si>
  <si>
    <t>Spalek N.</t>
  </si>
  <si>
    <t>Leao R.</t>
  </si>
  <si>
    <t>Rebic A.</t>
  </si>
  <si>
    <t>Donnarumma Al.</t>
  </si>
  <si>
    <t>Strakosha T.</t>
  </si>
  <si>
    <t>Radu I.</t>
  </si>
  <si>
    <t>Proto S.</t>
  </si>
  <si>
    <t>Pellegrini Lu.</t>
  </si>
  <si>
    <t>Vavro D.</t>
  </si>
  <si>
    <t>Zappacosta D.</t>
  </si>
  <si>
    <t>Romero C.</t>
  </si>
  <si>
    <t>Rabiot A.</t>
  </si>
  <si>
    <t>Jony</t>
  </si>
  <si>
    <t>Cristante B.</t>
  </si>
  <si>
    <t>Castro L.</t>
  </si>
  <si>
    <t>Vlahovic D.</t>
  </si>
  <si>
    <t>Lukaku R.</t>
  </si>
  <si>
    <t>Higuain G.</t>
  </si>
  <si>
    <t>Boga J.</t>
  </si>
  <si>
    <t>Szczesny W.</t>
  </si>
  <si>
    <t>Buffon G.</t>
  </si>
  <si>
    <t>Ranocchia A.</t>
  </si>
  <si>
    <t>Ceppitelli L.</t>
  </si>
  <si>
    <t>Marlon</t>
  </si>
  <si>
    <t>Felipe D.</t>
  </si>
  <si>
    <t>Tonali S.</t>
  </si>
  <si>
    <t>Agoume L.</t>
  </si>
  <si>
    <t>Rog M.</t>
  </si>
  <si>
    <t>Can E.</t>
  </si>
  <si>
    <t>Badelj M.</t>
  </si>
  <si>
    <t>Correa C.</t>
  </si>
  <si>
    <t>Sanchez A.</t>
  </si>
  <si>
    <t>La Mantia A.</t>
  </si>
  <si>
    <t>Romulo O.</t>
  </si>
  <si>
    <t>Linetty K. (1,2)</t>
  </si>
  <si>
    <t>Kulusevski D.</t>
  </si>
  <si>
    <t>Freuler R. (8,3)</t>
  </si>
  <si>
    <t>D</t>
  </si>
  <si>
    <t>Castagne T.</t>
  </si>
  <si>
    <t>De Sciglio M. (1,1)</t>
  </si>
  <si>
    <t>Cuadrado J.</t>
  </si>
  <si>
    <t>Bentancur R. (2,1)</t>
  </si>
  <si>
    <t>Toljan J.</t>
  </si>
  <si>
    <t>Dell'Orco C. (1,1)</t>
  </si>
  <si>
    <t>Kurtic J.</t>
  </si>
  <si>
    <t>Ramirez G. (13,2)</t>
  </si>
  <si>
    <t>A</t>
  </si>
  <si>
    <t>Sansone N.</t>
  </si>
  <si>
    <t>Okaka S. (3,1)</t>
  </si>
  <si>
    <t>Sampdoria</t>
  </si>
  <si>
    <t>Atalanta</t>
  </si>
  <si>
    <t>Juventus</t>
  </si>
  <si>
    <t>Lecce</t>
  </si>
  <si>
    <t>Udinese</t>
  </si>
  <si>
    <t>Fiorentina</t>
  </si>
  <si>
    <t>Politano M.</t>
  </si>
  <si>
    <t>Babakar k. (2,3)</t>
  </si>
  <si>
    <t>Agudelo K.</t>
  </si>
  <si>
    <t>Saponara R. (2,2)</t>
  </si>
  <si>
    <t>Llorente F. (1,1)</t>
  </si>
  <si>
    <t>Kumbulla M.</t>
  </si>
  <si>
    <t>Zappacosta D. (2,1)</t>
  </si>
  <si>
    <t>Pandev G.</t>
  </si>
  <si>
    <t>Pessina M. (1,2)</t>
  </si>
  <si>
    <t>Jony (3,1)</t>
  </si>
  <si>
    <t>Genoa</t>
  </si>
  <si>
    <t>Napoli</t>
  </si>
  <si>
    <t>"Okaka S.</t>
  </si>
  <si>
    <t>Verona</t>
  </si>
  <si>
    <t>Roma</t>
  </si>
  <si>
    <t>Lazio</t>
  </si>
  <si>
    <t>Nandez N.</t>
  </si>
  <si>
    <t>Torino</t>
  </si>
  <si>
    <t>Berenguer A.</t>
  </si>
  <si>
    <t>"Llorente F.</t>
  </si>
  <si>
    <t>Vicari F.</t>
  </si>
  <si>
    <t>Iago F. (5,1)</t>
  </si>
  <si>
    <t>Benassi M. (18,1)</t>
  </si>
  <si>
    <t>Pajac M. (2, 1)</t>
  </si>
  <si>
    <t>Gabbiadini M.</t>
  </si>
  <si>
    <t>Boateng K. (29,1)</t>
  </si>
  <si>
    <t>Amrabat S.</t>
  </si>
  <si>
    <t>Traore H. (9,U)</t>
  </si>
  <si>
    <t>Sassuolo</t>
  </si>
  <si>
    <t>Djimsiti B.</t>
  </si>
  <si>
    <t>Kjaer S. (4,1)</t>
  </si>
  <si>
    <t>SI</t>
  </si>
  <si>
    <t>P</t>
  </si>
  <si>
    <t>Milan</t>
  </si>
  <si>
    <t>Reina P. (1,1)</t>
  </si>
  <si>
    <t>Begovic A.</t>
  </si>
  <si>
    <t>Pedro</t>
  </si>
  <si>
    <t>Torregrossa E.</t>
  </si>
  <si>
    <t>Zaza S. (21,2)</t>
  </si>
  <si>
    <t>Perin M.</t>
  </si>
  <si>
    <t>Olsen R. (1,1)</t>
  </si>
  <si>
    <t>Caprari G.</t>
  </si>
  <si>
    <t>Pedro G. (35,1)</t>
  </si>
  <si>
    <t>BONUS</t>
  </si>
  <si>
    <t>Borini F.</t>
  </si>
  <si>
    <t>Suso J. (57,1)</t>
  </si>
  <si>
    <t>OBB</t>
  </si>
  <si>
    <t>Cutrone P.</t>
  </si>
  <si>
    <t>Lozano H. (99,1)</t>
  </si>
  <si>
    <t>Caicedo F.</t>
  </si>
  <si>
    <t>Llorente F. (17,1)</t>
  </si>
  <si>
    <t>Demme D.</t>
  </si>
  <si>
    <t>Pulgar E. (39,1)</t>
  </si>
  <si>
    <t>Luiz Felipe R.</t>
  </si>
  <si>
    <t>Florenzi A. (12,2)</t>
  </si>
  <si>
    <t>Paloschi A.</t>
  </si>
  <si>
    <t>La Mantia A. (1,1)</t>
  </si>
  <si>
    <t>Eriksen C.</t>
  </si>
  <si>
    <t>Can E. (5,1)</t>
  </si>
  <si>
    <t>Ibrahimovic Z.</t>
  </si>
  <si>
    <t>Piatek K. (191,1)</t>
  </si>
  <si>
    <t>Magic-Fc</t>
  </si>
  <si>
    <t>Cagliari</t>
  </si>
  <si>
    <t>Barrow M.</t>
  </si>
  <si>
    <t>Sansone N. (19,1)</t>
  </si>
  <si>
    <t>Demiral M.</t>
  </si>
  <si>
    <t>Barreca A. (1,1)</t>
  </si>
  <si>
    <t>Benassi M. (1,2)</t>
  </si>
  <si>
    <t>Cornelius A.</t>
  </si>
  <si>
    <t>Inglese R. (45,1)</t>
  </si>
  <si>
    <t>Bani M.</t>
  </si>
  <si>
    <t>Dijks M. (3,2)</t>
  </si>
  <si>
    <t>Czyborra L.</t>
  </si>
  <si>
    <t>Rodriguez R. (4,1)</t>
  </si>
  <si>
    <t>Bologna</t>
  </si>
  <si>
    <t>Parma</t>
  </si>
  <si>
    <t>Larsen J.</t>
  </si>
  <si>
    <t>Asamoah K. (4,3)</t>
  </si>
  <si>
    <t>Sanabria A.</t>
  </si>
  <si>
    <t>Caprari G. (15,1)</t>
  </si>
  <si>
    <t>Palacio R.</t>
  </si>
  <si>
    <t>Mandzukic M. (1,1)</t>
  </si>
  <si>
    <t>Peres B.</t>
  </si>
  <si>
    <t>Romagna F. (1,2)</t>
  </si>
  <si>
    <t>Young A.</t>
  </si>
  <si>
    <t>Paqueta L. (20,2)</t>
  </si>
  <si>
    <t>Inter</t>
  </si>
  <si>
    <t>Maksimovic N.</t>
  </si>
  <si>
    <t>Bonifazi K. (6,1)</t>
  </si>
  <si>
    <t>Locatelli M.</t>
  </si>
  <si>
    <t>Agudelo K. (8,1)</t>
  </si>
  <si>
    <t>Lulic S. (8,2)</t>
  </si>
  <si>
    <t>Caldara M.</t>
  </si>
  <si>
    <t>Vicari F. (8,1)</t>
  </si>
  <si>
    <t>Musacchio M. (1,1)</t>
  </si>
  <si>
    <t>Rrahmani A.</t>
  </si>
  <si>
    <t>Vavro D. (3,1)</t>
  </si>
  <si>
    <t>Spal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</si>
</sst>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0"/>
      <name val="Arial"/>
    </font>
    <font>
      <b/>
      <sz val="60"/>
      <name val="Verdana"/>
      <family val="2"/>
    </font>
    <font>
      <sz val="36"/>
      <name val="Verdana"/>
      <family val="2"/>
    </font>
    <font>
      <b/>
      <sz val="36"/>
      <name val="Verdana"/>
      <family val="2"/>
    </font>
    <font>
      <b/>
      <sz val="14"/>
      <name val="Verdana"/>
      <family val="2"/>
    </font>
    <font>
      <b/>
      <sz val="48"/>
      <name val="Verdana"/>
      <family val="2"/>
    </font>
    <font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7"/>
      <name val="Tahoma"/>
      <family val="2"/>
    </font>
    <font>
      <sz val="7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8"/>
      <name val="Roboto"/>
    </font>
    <font>
      <b/>
      <i/>
      <sz val="12"/>
      <name val="Roboto"/>
    </font>
    <font>
      <sz val="12"/>
      <name val="Roboto"/>
    </font>
    <font>
      <i/>
      <sz val="11"/>
      <name val="Roboto"/>
    </font>
    <font>
      <sz val="11"/>
      <name val="Roboto"/>
    </font>
    <font>
      <i/>
      <sz val="8"/>
      <name val="Roboto"/>
    </font>
    <font>
      <sz val="8"/>
      <name val="Roboto"/>
    </font>
    <font>
      <sz val="10"/>
      <name val="Roboto"/>
    </font>
    <font>
      <sz val="7"/>
      <name val="Roboto"/>
    </font>
    <font>
      <b/>
      <sz val="7"/>
      <name val="Roboto"/>
    </font>
    <font>
      <i/>
      <sz val="7"/>
      <name val="Roboto"/>
    </font>
    <font>
      <sz val="10"/>
      <name val="Roboto Condensed"/>
    </font>
    <font>
      <b/>
      <sz val="10"/>
      <name val="Roboto Condensed"/>
    </font>
    <font>
      <b/>
      <sz val="8"/>
      <name val="Roboto Condensed"/>
    </font>
    <font>
      <sz val="8"/>
      <name val="Roboto Condensed"/>
    </font>
    <font>
      <i/>
      <sz val="10"/>
      <name val="Roboto Condensed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64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31"/>
      </bottom>
      <diagonal/>
    </border>
    <border>
      <left style="thin">
        <color indexed="22"/>
      </left>
      <right style="medium">
        <color indexed="64"/>
      </right>
      <top style="thin">
        <color indexed="64"/>
      </top>
      <bottom style="thin">
        <color indexed="31"/>
      </bottom>
      <diagonal/>
    </border>
    <border>
      <left style="medium">
        <color indexed="64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 style="medium">
        <color indexed="64"/>
      </right>
      <top style="thin">
        <color indexed="31"/>
      </top>
      <bottom style="thin">
        <color indexed="31"/>
      </bottom>
      <diagonal/>
    </border>
    <border>
      <left style="medium">
        <color indexed="64"/>
      </left>
      <right style="thin">
        <color indexed="22"/>
      </right>
      <top style="thin">
        <color indexed="31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31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3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2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medium">
        <color indexed="64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medium">
        <color indexed="64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/>
      <right style="thin">
        <color rgb="FFC0C0C0"/>
      </right>
      <top style="thin">
        <color indexed="64"/>
      </top>
      <bottom style="thin">
        <color rgb="FFC0C0C0"/>
      </bottom>
      <diagonal/>
    </border>
    <border>
      <left/>
      <right style="medium">
        <color indexed="64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/>
      <right style="thin">
        <color rgb="FFC0C0C0"/>
      </right>
      <top/>
      <bottom style="medium">
        <color indexed="64"/>
      </bottom>
      <diagonal/>
    </border>
    <border>
      <left/>
      <right style="thin">
        <color rgb="FFC0C0C0"/>
      </right>
      <top style="medium">
        <color indexed="64"/>
      </top>
      <bottom/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1" applyNumberFormat="0" applyAlignment="0" applyProtection="0"/>
    <xf numFmtId="0" fontId="19" fillId="0" borderId="2" applyNumberFormat="0" applyFill="0" applyAlignment="0" applyProtection="0"/>
    <xf numFmtId="0" fontId="20" fillId="17" borderId="3" applyNumberFormat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1" fillId="7" borderId="1" applyNumberFormat="0" applyAlignment="0" applyProtection="0"/>
    <xf numFmtId="0" fontId="22" fillId="22" borderId="0" applyNumberFormat="0" applyBorder="0" applyAlignment="0" applyProtection="0"/>
    <xf numFmtId="0" fontId="33" fillId="0" borderId="0"/>
    <xf numFmtId="0" fontId="12" fillId="23" borderId="4" applyNumberFormat="0" applyFont="0" applyAlignment="0" applyProtection="0"/>
    <xf numFmtId="0" fontId="23" fillId="16" borderId="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</cellStyleXfs>
  <cellXfs count="18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/>
    <xf numFmtId="0" fontId="8" fillId="0" borderId="10" xfId="0" applyFont="1" applyBorder="1" applyAlignment="1">
      <alignment horizontal="center"/>
    </xf>
    <xf numFmtId="0" fontId="6" fillId="0" borderId="10" xfId="0" applyFont="1" applyBorder="1"/>
    <xf numFmtId="0" fontId="8" fillId="0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8" fillId="0" borderId="10" xfId="0" quotePrefix="1" applyFont="1" applyBorder="1" applyAlignment="1">
      <alignment horizontal="center"/>
    </xf>
    <xf numFmtId="0" fontId="6" fillId="0" borderId="0" xfId="0" applyFont="1" applyBorder="1"/>
    <xf numFmtId="0" fontId="8" fillId="0" borderId="10" xfId="0" quotePrefix="1" applyNumberFormat="1" applyFont="1" applyBorder="1" applyAlignment="1">
      <alignment horizontal="center"/>
    </xf>
    <xf numFmtId="0" fontId="11" fillId="0" borderId="0" xfId="0" applyFont="1" applyBorder="1"/>
    <xf numFmtId="0" fontId="7" fillId="0" borderId="0" xfId="0" applyFont="1" applyBorder="1" applyAlignment="1">
      <alignment horizontal="center"/>
    </xf>
    <xf numFmtId="0" fontId="0" fillId="24" borderId="0" xfId="0" applyFill="1"/>
    <xf numFmtId="0" fontId="6" fillId="25" borderId="0" xfId="0" applyFont="1" applyFill="1"/>
    <xf numFmtId="0" fontId="10" fillId="0" borderId="10" xfId="0" applyFont="1" applyBorder="1" applyAlignment="1">
      <alignment horizontal="right"/>
    </xf>
    <xf numFmtId="0" fontId="14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wrapText="1"/>
    </xf>
    <xf numFmtId="0" fontId="15" fillId="0" borderId="14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5" fillId="0" borderId="14" xfId="0" applyFont="1" applyBorder="1" applyAlignment="1">
      <alignment horizontal="center" wrapText="1"/>
    </xf>
    <xf numFmtId="0" fontId="15" fillId="0" borderId="15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center"/>
    </xf>
    <xf numFmtId="0" fontId="34" fillId="26" borderId="18" xfId="30" applyFont="1" applyFill="1" applyBorder="1" applyAlignment="1">
      <alignment horizontal="center"/>
    </xf>
    <xf numFmtId="0" fontId="35" fillId="0" borderId="10" xfId="30" applyFont="1" applyFill="1" applyBorder="1" applyAlignment="1">
      <alignment wrapText="1"/>
    </xf>
    <xf numFmtId="0" fontId="35" fillId="0" borderId="10" xfId="30" applyFont="1" applyFill="1" applyBorder="1" applyAlignment="1"/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0" fillId="0" borderId="0" xfId="0" applyFont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41" fillId="0" borderId="19" xfId="0" applyFont="1" applyFill="1" applyBorder="1" applyAlignment="1">
      <alignment horizontal="right" vertical="center"/>
    </xf>
    <xf numFmtId="0" fontId="41" fillId="0" borderId="20" xfId="0" applyFont="1" applyFill="1" applyBorder="1" applyAlignment="1">
      <alignment horizontal="right" vertical="center"/>
    </xf>
    <xf numFmtId="0" fontId="42" fillId="0" borderId="0" xfId="0" applyFont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1" fontId="42" fillId="0" borderId="21" xfId="0" applyNumberFormat="1" applyFont="1" applyBorder="1" applyAlignment="1">
      <alignment horizontal="center" vertical="center" wrapText="1"/>
    </xf>
    <xf numFmtId="0" fontId="42" fillId="0" borderId="76" xfId="0" applyFont="1" applyBorder="1" applyAlignment="1">
      <alignment horizontal="center" vertical="center" wrapText="1"/>
    </xf>
    <xf numFmtId="0" fontId="43" fillId="0" borderId="77" xfId="0" applyFont="1" applyBorder="1" applyAlignment="1">
      <alignment horizontal="left" vertical="center"/>
    </xf>
    <xf numFmtId="0" fontId="43" fillId="0" borderId="22" xfId="0" applyFont="1" applyBorder="1" applyAlignment="1">
      <alignment vertical="center"/>
    </xf>
    <xf numFmtId="1" fontId="43" fillId="0" borderId="78" xfId="0" applyNumberFormat="1" applyFont="1" applyBorder="1" applyAlignment="1">
      <alignment horizontal="right" vertical="center"/>
    </xf>
    <xf numFmtId="1" fontId="43" fillId="0" borderId="79" xfId="0" applyNumberFormat="1" applyFont="1" applyBorder="1" applyAlignment="1">
      <alignment horizontal="center" vertical="center"/>
    </xf>
    <xf numFmtId="1" fontId="43" fillId="0" borderId="0" xfId="0" applyNumberFormat="1" applyFont="1" applyBorder="1" applyAlignment="1">
      <alignment vertical="center"/>
    </xf>
    <xf numFmtId="1" fontId="43" fillId="0" borderId="0" xfId="0" applyNumberFormat="1" applyFont="1" applyBorder="1" applyAlignment="1">
      <alignment horizontal="right" vertical="center"/>
    </xf>
    <xf numFmtId="0" fontId="43" fillId="0" borderId="0" xfId="0" applyFont="1" applyBorder="1" applyAlignment="1">
      <alignment vertical="center"/>
    </xf>
    <xf numFmtId="1" fontId="43" fillId="0" borderId="0" xfId="0" applyNumberFormat="1" applyFont="1" applyBorder="1" applyAlignment="1">
      <alignment horizontal="center" vertical="center"/>
    </xf>
    <xf numFmtId="1" fontId="42" fillId="0" borderId="23" xfId="0" applyNumberFormat="1" applyFont="1" applyBorder="1" applyAlignment="1">
      <alignment horizontal="center" vertical="center" wrapText="1"/>
    </xf>
    <xf numFmtId="0" fontId="42" fillId="0" borderId="80" xfId="0" applyFont="1" applyBorder="1" applyAlignment="1">
      <alignment horizontal="center" vertical="center" wrapText="1"/>
    </xf>
    <xf numFmtId="1" fontId="43" fillId="0" borderId="77" xfId="0" applyNumberFormat="1" applyFont="1" applyBorder="1" applyAlignment="1">
      <alignment horizontal="right" vertical="center"/>
    </xf>
    <xf numFmtId="1" fontId="43" fillId="0" borderId="81" xfId="0" applyNumberFormat="1" applyFont="1" applyBorder="1" applyAlignment="1">
      <alignment horizontal="center" vertical="center"/>
    </xf>
    <xf numFmtId="1" fontId="42" fillId="0" borderId="24" xfId="0" applyNumberFormat="1" applyFont="1" applyBorder="1" applyAlignment="1">
      <alignment horizontal="center" vertical="center" wrapText="1"/>
    </xf>
    <xf numFmtId="0" fontId="42" fillId="0" borderId="82" xfId="0" applyFont="1" applyBorder="1" applyAlignment="1">
      <alignment horizontal="center" vertical="center" wrapText="1"/>
    </xf>
    <xf numFmtId="0" fontId="43" fillId="0" borderId="83" xfId="0" applyFont="1" applyBorder="1" applyAlignment="1">
      <alignment horizontal="left" vertical="center"/>
    </xf>
    <xf numFmtId="0" fontId="43" fillId="0" borderId="26" xfId="0" applyFont="1" applyBorder="1" applyAlignment="1">
      <alignment vertical="center"/>
    </xf>
    <xf numFmtId="1" fontId="43" fillId="0" borderId="83" xfId="0" applyNumberFormat="1" applyFont="1" applyBorder="1" applyAlignment="1">
      <alignment horizontal="right" vertical="center"/>
    </xf>
    <xf numFmtId="1" fontId="43" fillId="0" borderId="27" xfId="0" applyNumberFormat="1" applyFont="1" applyBorder="1" applyAlignment="1">
      <alignment horizontal="center" vertical="center"/>
    </xf>
    <xf numFmtId="1" fontId="42" fillId="0" borderId="28" xfId="0" applyNumberFormat="1" applyFont="1" applyBorder="1" applyAlignment="1">
      <alignment horizontal="center" vertical="center" wrapText="1"/>
    </xf>
    <xf numFmtId="0" fontId="42" fillId="0" borderId="84" xfId="0" applyFont="1" applyBorder="1" applyAlignment="1">
      <alignment horizontal="center" vertical="center" wrapText="1"/>
    </xf>
    <xf numFmtId="0" fontId="43" fillId="0" borderId="85" xfId="0" applyFont="1" applyBorder="1" applyAlignment="1">
      <alignment horizontal="left" vertical="center"/>
    </xf>
    <xf numFmtId="0" fontId="43" fillId="0" borderId="29" xfId="0" applyFont="1" applyBorder="1" applyAlignment="1">
      <alignment vertical="center"/>
    </xf>
    <xf numFmtId="1" fontId="43" fillId="0" borderId="85" xfId="0" applyNumberFormat="1" applyFont="1" applyBorder="1" applyAlignment="1">
      <alignment horizontal="right" vertical="center"/>
    </xf>
    <xf numFmtId="1" fontId="43" fillId="0" borderId="86" xfId="0" applyNumberFormat="1" applyFont="1" applyBorder="1" applyAlignment="1">
      <alignment horizontal="center" vertical="center"/>
    </xf>
    <xf numFmtId="1" fontId="42" fillId="0" borderId="30" xfId="0" applyNumberFormat="1" applyFont="1" applyBorder="1" applyAlignment="1">
      <alignment horizontal="center" vertical="center" wrapText="1"/>
    </xf>
    <xf numFmtId="0" fontId="42" fillId="0" borderId="87" xfId="0" applyFont="1" applyBorder="1" applyAlignment="1">
      <alignment horizontal="center" vertical="center" wrapText="1"/>
    </xf>
    <xf numFmtId="0" fontId="43" fillId="0" borderId="88" xfId="0" applyFont="1" applyBorder="1" applyAlignment="1">
      <alignment horizontal="left" vertical="center"/>
    </xf>
    <xf numFmtId="0" fontId="43" fillId="0" borderId="31" xfId="0" applyFont="1" applyBorder="1" applyAlignment="1">
      <alignment vertical="center"/>
    </xf>
    <xf numFmtId="1" fontId="43" fillId="0" borderId="88" xfId="0" applyNumberFormat="1" applyFont="1" applyBorder="1" applyAlignment="1">
      <alignment horizontal="right" vertical="center"/>
    </xf>
    <xf numFmtId="1" fontId="43" fillId="0" borderId="32" xfId="0" applyNumberFormat="1" applyFont="1" applyBorder="1" applyAlignment="1">
      <alignment horizontal="center" vertical="center"/>
    </xf>
    <xf numFmtId="0" fontId="43" fillId="27" borderId="22" xfId="0" applyFont="1" applyFill="1" applyBorder="1" applyAlignment="1">
      <alignment vertical="center"/>
    </xf>
    <xf numFmtId="0" fontId="43" fillId="27" borderId="31" xfId="0" applyFont="1" applyFill="1" applyBorder="1" applyAlignment="1">
      <alignment vertical="center"/>
    </xf>
    <xf numFmtId="0" fontId="36" fillId="0" borderId="33" xfId="0" applyNumberFormat="1" applyFont="1" applyBorder="1" applyAlignment="1">
      <alignment horizontal="center" vertical="center"/>
    </xf>
    <xf numFmtId="0" fontId="36" fillId="0" borderId="34" xfId="0" applyNumberFormat="1" applyFont="1" applyBorder="1" applyAlignment="1">
      <alignment horizontal="center" vertical="center"/>
    </xf>
    <xf numFmtId="0" fontId="45" fillId="0" borderId="34" xfId="0" applyNumberFormat="1" applyFont="1" applyBorder="1" applyAlignment="1">
      <alignment horizontal="right" vertical="center"/>
    </xf>
    <xf numFmtId="0" fontId="45" fillId="0" borderId="35" xfId="0" applyNumberFormat="1" applyFont="1" applyBorder="1" applyAlignment="1">
      <alignment horizontal="right" vertical="center"/>
    </xf>
    <xf numFmtId="0" fontId="42" fillId="0" borderId="36" xfId="0" applyNumberFormat="1" applyFont="1" applyBorder="1" applyAlignment="1">
      <alignment horizontal="center" vertical="center"/>
    </xf>
    <xf numFmtId="0" fontId="42" fillId="0" borderId="37" xfId="0" applyNumberFormat="1" applyFont="1" applyBorder="1" applyAlignment="1">
      <alignment horizontal="center" vertical="center"/>
    </xf>
    <xf numFmtId="0" fontId="44" fillId="0" borderId="37" xfId="0" applyNumberFormat="1" applyFont="1" applyBorder="1" applyAlignment="1">
      <alignment vertical="center"/>
    </xf>
    <xf numFmtId="0" fontId="44" fillId="0" borderId="37" xfId="0" applyNumberFormat="1" applyFont="1" applyBorder="1" applyAlignment="1">
      <alignment horizontal="right" vertical="center"/>
    </xf>
    <xf numFmtId="0" fontId="44" fillId="0" borderId="38" xfId="0" applyNumberFormat="1" applyFont="1" applyBorder="1" applyAlignment="1">
      <alignment horizontal="center" vertical="center"/>
    </xf>
    <xf numFmtId="0" fontId="42" fillId="0" borderId="39" xfId="0" applyNumberFormat="1" applyFont="1" applyBorder="1" applyAlignment="1">
      <alignment horizontal="center" vertical="center"/>
    </xf>
    <xf numFmtId="0" fontId="42" fillId="0" borderId="40" xfId="0" applyNumberFormat="1" applyFont="1" applyBorder="1" applyAlignment="1">
      <alignment horizontal="center" vertical="center"/>
    </xf>
    <xf numFmtId="0" fontId="44" fillId="0" borderId="40" xfId="0" applyNumberFormat="1" applyFont="1" applyBorder="1" applyAlignment="1">
      <alignment vertical="center"/>
    </xf>
    <xf numFmtId="0" fontId="44" fillId="0" borderId="40" xfId="0" applyNumberFormat="1" applyFont="1" applyBorder="1" applyAlignment="1">
      <alignment horizontal="right" vertical="center"/>
    </xf>
    <xf numFmtId="0" fontId="44" fillId="0" borderId="41" xfId="0" applyNumberFormat="1" applyFont="1" applyBorder="1" applyAlignment="1">
      <alignment horizontal="center" vertical="center"/>
    </xf>
    <xf numFmtId="0" fontId="46" fillId="0" borderId="40" xfId="0" applyNumberFormat="1" applyFont="1" applyBorder="1" applyAlignment="1">
      <alignment vertical="center"/>
    </xf>
    <xf numFmtId="0" fontId="42" fillId="0" borderId="42" xfId="0" applyNumberFormat="1" applyFont="1" applyBorder="1" applyAlignment="1">
      <alignment horizontal="center" vertical="center"/>
    </xf>
    <xf numFmtId="0" fontId="42" fillId="0" borderId="43" xfId="0" applyNumberFormat="1" applyFont="1" applyBorder="1" applyAlignment="1">
      <alignment horizontal="center" vertical="center"/>
    </xf>
    <xf numFmtId="0" fontId="44" fillId="0" borderId="43" xfId="0" applyNumberFormat="1" applyFont="1" applyBorder="1" applyAlignment="1">
      <alignment vertical="center"/>
    </xf>
    <xf numFmtId="0" fontId="44" fillId="0" borderId="43" xfId="0" applyNumberFormat="1" applyFont="1" applyBorder="1" applyAlignment="1">
      <alignment horizontal="right" vertical="center"/>
    </xf>
    <xf numFmtId="0" fontId="44" fillId="0" borderId="44" xfId="0" applyNumberFormat="1" applyFont="1" applyBorder="1" applyAlignment="1">
      <alignment horizontal="center" vertical="center"/>
    </xf>
    <xf numFmtId="0" fontId="42" fillId="0" borderId="0" xfId="0" applyNumberFormat="1" applyFont="1" applyBorder="1" applyAlignment="1">
      <alignment horizontal="center" vertical="center"/>
    </xf>
    <xf numFmtId="0" fontId="44" fillId="0" borderId="0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right" vertical="center"/>
    </xf>
    <xf numFmtId="0" fontId="44" fillId="0" borderId="40" xfId="0" quotePrefix="1" applyNumberFormat="1" applyFont="1" applyBorder="1" applyAlignment="1">
      <alignment vertical="center"/>
    </xf>
    <xf numFmtId="0" fontId="41" fillId="0" borderId="19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1" fontId="43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3" fillId="0" borderId="25" xfId="0" applyFont="1" applyBorder="1" applyAlignment="1">
      <alignment horizontal="left" vertical="center"/>
    </xf>
    <xf numFmtId="0" fontId="43" fillId="0" borderId="40" xfId="0" applyNumberFormat="1" applyFont="1" applyBorder="1" applyAlignment="1">
      <alignment vertical="center"/>
    </xf>
    <xf numFmtId="0" fontId="43" fillId="0" borderId="40" xfId="0" applyNumberFormat="1" applyFont="1" applyBorder="1" applyAlignment="1">
      <alignment horizontal="right" vertical="center"/>
    </xf>
    <xf numFmtId="0" fontId="43" fillId="0" borderId="4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10" xfId="0" applyFont="1" applyBorder="1"/>
    <xf numFmtId="1" fontId="47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9" fillId="28" borderId="10" xfId="0" applyFont="1" applyFill="1" applyBorder="1" applyAlignment="1">
      <alignment horizontal="center"/>
    </xf>
    <xf numFmtId="0" fontId="49" fillId="28" borderId="10" xfId="0" applyFont="1" applyFill="1" applyBorder="1"/>
    <xf numFmtId="0" fontId="50" fillId="0" borderId="0" xfId="0" applyFont="1"/>
    <xf numFmtId="0" fontId="51" fillId="0" borderId="10" xfId="0" applyFont="1" applyBorder="1" applyAlignment="1">
      <alignment horizontal="center"/>
    </xf>
    <xf numFmtId="0" fontId="48" fillId="0" borderId="10" xfId="0" applyFont="1" applyBorder="1" applyAlignment="1">
      <alignment horizontal="center"/>
    </xf>
    <xf numFmtId="0" fontId="48" fillId="0" borderId="10" xfId="0" applyFont="1" applyBorder="1"/>
    <xf numFmtId="0" fontId="51" fillId="0" borderId="10" xfId="0" applyFont="1" applyBorder="1"/>
    <xf numFmtId="0" fontId="49" fillId="28" borderId="10" xfId="0" applyFont="1" applyFill="1" applyBorder="1" applyAlignment="1"/>
    <xf numFmtId="0" fontId="43" fillId="27" borderId="29" xfId="0" applyFont="1" applyFill="1" applyBorder="1" applyAlignment="1">
      <alignment vertical="center"/>
    </xf>
    <xf numFmtId="0" fontId="46" fillId="0" borderId="40" xfId="0" applyNumberFormat="1" applyFont="1" applyBorder="1" applyAlignment="1">
      <alignment horizontal="right" vertical="center"/>
    </xf>
    <xf numFmtId="0" fontId="46" fillId="0" borderId="41" xfId="0" applyNumberFormat="1" applyFont="1" applyBorder="1" applyAlignment="1">
      <alignment horizontal="center" vertical="center"/>
    </xf>
    <xf numFmtId="0" fontId="41" fillId="0" borderId="37" xfId="0" applyNumberFormat="1" applyFont="1" applyBorder="1" applyAlignment="1">
      <alignment horizontal="center" vertical="center"/>
    </xf>
    <xf numFmtId="0" fontId="46" fillId="0" borderId="37" xfId="0" applyNumberFormat="1" applyFont="1" applyBorder="1" applyAlignment="1">
      <alignment vertical="center"/>
    </xf>
    <xf numFmtId="0" fontId="46" fillId="0" borderId="37" xfId="0" applyNumberFormat="1" applyFont="1" applyBorder="1" applyAlignment="1">
      <alignment horizontal="right" vertical="center"/>
    </xf>
    <xf numFmtId="0" fontId="46" fillId="0" borderId="38" xfId="0" applyNumberFormat="1" applyFont="1" applyBorder="1" applyAlignment="1">
      <alignment horizontal="center" vertical="center"/>
    </xf>
    <xf numFmtId="0" fontId="41" fillId="0" borderId="40" xfId="0" applyNumberFormat="1" applyFont="1" applyBorder="1" applyAlignment="1">
      <alignment horizontal="center" vertic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7" fillId="0" borderId="51" xfId="0" applyFont="1" applyFill="1" applyBorder="1" applyAlignment="1">
      <alignment horizontal="center" vertical="center"/>
    </xf>
    <xf numFmtId="0" fontId="37" fillId="0" borderId="52" xfId="0" applyFont="1" applyFill="1" applyBorder="1" applyAlignment="1">
      <alignment horizontal="center" vertical="center"/>
    </xf>
    <xf numFmtId="0" fontId="37" fillId="0" borderId="50" xfId="0" applyFont="1" applyFill="1" applyBorder="1" applyAlignment="1">
      <alignment horizontal="center" vertical="center"/>
    </xf>
    <xf numFmtId="0" fontId="37" fillId="0" borderId="25" xfId="0" applyFont="1" applyFill="1" applyBorder="1" applyAlignment="1">
      <alignment horizontal="center" vertical="center"/>
    </xf>
    <xf numFmtId="0" fontId="36" fillId="0" borderId="60" xfId="0" applyFont="1" applyBorder="1" applyAlignment="1">
      <alignment horizontal="center" vertical="center"/>
    </xf>
    <xf numFmtId="0" fontId="36" fillId="0" borderId="67" xfId="0" applyFont="1" applyBorder="1" applyAlignment="1">
      <alignment horizontal="center" vertical="center"/>
    </xf>
    <xf numFmtId="0" fontId="36" fillId="0" borderId="62" xfId="0" applyFont="1" applyBorder="1" applyAlignment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36" fillId="0" borderId="64" xfId="0" applyFont="1" applyBorder="1" applyAlignment="1">
      <alignment horizontal="center" vertical="center"/>
    </xf>
    <xf numFmtId="0" fontId="36" fillId="0" borderId="68" xfId="0" applyFont="1" applyBorder="1" applyAlignment="1">
      <alignment horizontal="center" vertical="center"/>
    </xf>
    <xf numFmtId="0" fontId="36" fillId="0" borderId="61" xfId="0" applyFont="1" applyBorder="1" applyAlignment="1">
      <alignment horizontal="center" vertical="center"/>
    </xf>
    <xf numFmtId="0" fontId="36" fillId="0" borderId="63" xfId="0" applyFont="1" applyBorder="1" applyAlignment="1">
      <alignment horizontal="center" vertical="center"/>
    </xf>
    <xf numFmtId="0" fontId="36" fillId="0" borderId="65" xfId="0" applyFont="1" applyBorder="1" applyAlignment="1">
      <alignment horizontal="center" vertical="center"/>
    </xf>
    <xf numFmtId="0" fontId="44" fillId="0" borderId="57" xfId="0" applyFont="1" applyBorder="1" applyAlignment="1">
      <alignment horizontal="center" vertical="top" wrapText="1"/>
    </xf>
    <xf numFmtId="0" fontId="44" fillId="0" borderId="58" xfId="0" applyFont="1" applyBorder="1" applyAlignment="1">
      <alignment horizontal="center" vertical="top"/>
    </xf>
    <xf numFmtId="0" fontId="44" fillId="0" borderId="69" xfId="0" applyFont="1" applyBorder="1" applyAlignment="1">
      <alignment horizontal="center" vertical="top"/>
    </xf>
    <xf numFmtId="0" fontId="41" fillId="0" borderId="49" xfId="0" applyFont="1" applyBorder="1" applyAlignment="1">
      <alignment horizontal="center" vertical="center"/>
    </xf>
    <xf numFmtId="0" fontId="41" fillId="0" borderId="89" xfId="0" applyFont="1" applyBorder="1" applyAlignment="1">
      <alignment horizontal="center" vertical="center"/>
    </xf>
    <xf numFmtId="0" fontId="37" fillId="0" borderId="53" xfId="0" applyFont="1" applyBorder="1" applyAlignment="1">
      <alignment horizontal="center" vertical="center"/>
    </xf>
    <xf numFmtId="0" fontId="37" fillId="0" borderId="90" xfId="0" applyFont="1" applyBorder="1" applyAlignment="1">
      <alignment horizontal="center" vertical="center"/>
    </xf>
    <xf numFmtId="0" fontId="36" fillId="0" borderId="53" xfId="0" applyFont="1" applyBorder="1" applyAlignment="1">
      <alignment horizontal="center" vertical="center"/>
    </xf>
    <xf numFmtId="0" fontId="36" fillId="0" borderId="66" xfId="0" applyFont="1" applyBorder="1" applyAlignment="1">
      <alignment horizontal="center" vertical="center"/>
    </xf>
    <xf numFmtId="0" fontId="36" fillId="0" borderId="5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36" fillId="0" borderId="49" xfId="0" applyFont="1" applyBorder="1" applyAlignment="1">
      <alignment horizontal="center" vertical="center"/>
    </xf>
    <xf numFmtId="0" fontId="36" fillId="0" borderId="45" xfId="0" applyFont="1" applyBorder="1" applyAlignment="1">
      <alignment horizontal="center" vertical="center"/>
    </xf>
    <xf numFmtId="0" fontId="44" fillId="0" borderId="57" xfId="0" applyNumberFormat="1" applyFont="1" applyBorder="1" applyAlignment="1">
      <alignment horizontal="center" vertical="center" wrapText="1"/>
    </xf>
    <xf numFmtId="0" fontId="44" fillId="0" borderId="58" xfId="0" applyNumberFormat="1" applyFont="1" applyBorder="1" applyAlignment="1">
      <alignment horizontal="center" vertical="center"/>
    </xf>
    <xf numFmtId="0" fontId="44" fillId="0" borderId="59" xfId="0" applyNumberFormat="1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45" fillId="0" borderId="54" xfId="0" applyNumberFormat="1" applyFont="1" applyBorder="1" applyAlignment="1">
      <alignment horizontal="center" vertical="center"/>
    </xf>
    <xf numFmtId="0" fontId="45" fillId="0" borderId="55" xfId="0" applyNumberFormat="1" applyFont="1" applyBorder="1" applyAlignment="1">
      <alignment horizontal="center" vertical="center"/>
    </xf>
    <xf numFmtId="0" fontId="44" fillId="0" borderId="57" xfId="0" applyNumberFormat="1" applyFont="1" applyBorder="1" applyAlignment="1">
      <alignment horizontal="center" vertical="top" wrapText="1"/>
    </xf>
    <xf numFmtId="0" fontId="44" fillId="0" borderId="58" xfId="0" applyNumberFormat="1" applyFont="1" applyBorder="1" applyAlignment="1">
      <alignment horizontal="center" vertical="top"/>
    </xf>
    <xf numFmtId="0" fontId="44" fillId="0" borderId="59" xfId="0" applyNumberFormat="1" applyFont="1" applyBorder="1" applyAlignment="1">
      <alignment horizontal="center" vertical="top"/>
    </xf>
    <xf numFmtId="0" fontId="36" fillId="0" borderId="70" xfId="0" applyFont="1" applyBorder="1" applyAlignment="1">
      <alignment horizontal="center" vertical="center"/>
    </xf>
    <xf numFmtId="0" fontId="36" fillId="0" borderId="71" xfId="0" applyFont="1" applyBorder="1" applyAlignment="1">
      <alignment horizontal="center" vertical="center"/>
    </xf>
    <xf numFmtId="0" fontId="36" fillId="0" borderId="72" xfId="0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0" fontId="36" fillId="0" borderId="74" xfId="0" applyFont="1" applyBorder="1" applyAlignment="1">
      <alignment horizontal="center" vertical="center"/>
    </xf>
    <xf numFmtId="0" fontId="36" fillId="0" borderId="75" xfId="0" applyFont="1" applyBorder="1" applyAlignment="1">
      <alignment horizontal="center" vertical="center"/>
    </xf>
  </cellXfs>
  <cellStyles count="43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rmale_mercato" xfId="30" xr:uid="{00000000-0005-0000-0000-00001E000000}"/>
    <cellStyle name="Nota" xfId="31" builtinId="10" customBuiltin="1"/>
    <cellStyle name="Output" xfId="32" builtinId="21" customBuiltin="1"/>
    <cellStyle name="Testo avviso" xfId="33" builtinId="11" customBuiltin="1"/>
    <cellStyle name="Testo descrittivo" xfId="34" builtinId="53" customBuiltin="1"/>
    <cellStyle name="Titolo" xfId="35" builtinId="15" customBuiltin="1"/>
    <cellStyle name="Titolo 1" xfId="36" builtinId="16" customBuiltin="1"/>
    <cellStyle name="Titolo 2" xfId="37" builtinId="17" customBuiltin="1"/>
    <cellStyle name="Titolo 3" xfId="38" builtinId="18" customBuiltin="1"/>
    <cellStyle name="Titolo 4" xfId="39" builtinId="19" customBuiltin="1"/>
    <cellStyle name="Totale" xfId="40" builtinId="25" customBuiltin="1"/>
    <cellStyle name="Valore non valido" xfId="41" builtinId="27" customBuiltin="1"/>
    <cellStyle name="Valore valido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38100</xdr:rowOff>
    </xdr:from>
    <xdr:to>
      <xdr:col>2</xdr:col>
      <xdr:colOff>247650</xdr:colOff>
      <xdr:row>11</xdr:row>
      <xdr:rowOff>257175</xdr:rowOff>
    </xdr:to>
    <xdr:pic>
      <xdr:nvPicPr>
        <xdr:cNvPr id="262144" name="Picture 1">
          <a:extLst>
            <a:ext uri="{FF2B5EF4-FFF2-40B4-BE49-F238E27FC236}">
              <a16:creationId xmlns:a16="http://schemas.microsoft.com/office/drawing/2014/main" id="{6EE3C30D-23BD-42D0-8186-65BE4753F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105400"/>
          <a:ext cx="2476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85725</xdr:colOff>
      <xdr:row>11</xdr:row>
      <xdr:rowOff>9525</xdr:rowOff>
    </xdr:from>
    <xdr:to>
      <xdr:col>3</xdr:col>
      <xdr:colOff>228600</xdr:colOff>
      <xdr:row>11</xdr:row>
      <xdr:rowOff>266700</xdr:rowOff>
    </xdr:to>
    <xdr:pic>
      <xdr:nvPicPr>
        <xdr:cNvPr id="262145" name="Picture 2" descr="TargetPreview">
          <a:extLst>
            <a:ext uri="{FF2B5EF4-FFF2-40B4-BE49-F238E27FC236}">
              <a16:creationId xmlns:a16="http://schemas.microsoft.com/office/drawing/2014/main" id="{4A6D12B4-E711-4D26-A92A-05326661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5076825"/>
          <a:ext cx="1428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</xdr:colOff>
      <xdr:row>11</xdr:row>
      <xdr:rowOff>9525</xdr:rowOff>
    </xdr:from>
    <xdr:to>
      <xdr:col>1</xdr:col>
      <xdr:colOff>266700</xdr:colOff>
      <xdr:row>11</xdr:row>
      <xdr:rowOff>266700</xdr:rowOff>
    </xdr:to>
    <xdr:pic>
      <xdr:nvPicPr>
        <xdr:cNvPr id="262146" name="Picture 3" descr="scudetto1">
          <a:extLst>
            <a:ext uri="{FF2B5EF4-FFF2-40B4-BE49-F238E27FC236}">
              <a16:creationId xmlns:a16="http://schemas.microsoft.com/office/drawing/2014/main" id="{D44D48BC-8073-4B22-850B-07C767A76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5076825"/>
          <a:ext cx="209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48</xdr:row>
      <xdr:rowOff>0</xdr:rowOff>
    </xdr:from>
    <xdr:to>
      <xdr:col>4</xdr:col>
      <xdr:colOff>209550</xdr:colOff>
      <xdr:row>48</xdr:row>
      <xdr:rowOff>0</xdr:rowOff>
    </xdr:to>
    <xdr:pic>
      <xdr:nvPicPr>
        <xdr:cNvPr id="263168" name="Picture 2" descr="scudetto1">
          <a:extLst>
            <a:ext uri="{FF2B5EF4-FFF2-40B4-BE49-F238E27FC236}">
              <a16:creationId xmlns:a16="http://schemas.microsoft.com/office/drawing/2014/main" id="{4B716320-96C0-4AD5-B1D0-689BECA9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643890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66675</xdr:colOff>
      <xdr:row>48</xdr:row>
      <xdr:rowOff>0</xdr:rowOff>
    </xdr:from>
    <xdr:to>
      <xdr:col>11</xdr:col>
      <xdr:colOff>209550</xdr:colOff>
      <xdr:row>48</xdr:row>
      <xdr:rowOff>0</xdr:rowOff>
    </xdr:to>
    <xdr:pic>
      <xdr:nvPicPr>
        <xdr:cNvPr id="263169" name="Picture 5" descr="scudetto1">
          <a:extLst>
            <a:ext uri="{FF2B5EF4-FFF2-40B4-BE49-F238E27FC236}">
              <a16:creationId xmlns:a16="http://schemas.microsoft.com/office/drawing/2014/main" id="{423DC1C0-42FD-4FD9-AA2E-4A9D8FAE4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643890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28575</xdr:colOff>
      <xdr:row>0</xdr:row>
      <xdr:rowOff>0</xdr:rowOff>
    </xdr:from>
    <xdr:to>
      <xdr:col>4</xdr:col>
      <xdr:colOff>238125</xdr:colOff>
      <xdr:row>1</xdr:row>
      <xdr:rowOff>66675</xdr:rowOff>
    </xdr:to>
    <xdr:pic>
      <xdr:nvPicPr>
        <xdr:cNvPr id="263170" name="Picture 13" descr="scudetto1">
          <a:extLst>
            <a:ext uri="{FF2B5EF4-FFF2-40B4-BE49-F238E27FC236}">
              <a16:creationId xmlns:a16="http://schemas.microsoft.com/office/drawing/2014/main" id="{DCC52E11-A801-489E-849E-C67FE301A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0"/>
          <a:ext cx="209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38100</xdr:colOff>
      <xdr:row>0</xdr:row>
      <xdr:rowOff>28575</xdr:rowOff>
    </xdr:from>
    <xdr:to>
      <xdr:col>11</xdr:col>
      <xdr:colOff>219075</xdr:colOff>
      <xdr:row>1</xdr:row>
      <xdr:rowOff>133350</xdr:rowOff>
    </xdr:to>
    <xdr:pic>
      <xdr:nvPicPr>
        <xdr:cNvPr id="263171" name="Picture 6">
          <a:extLst>
            <a:ext uri="{FF2B5EF4-FFF2-40B4-BE49-F238E27FC236}">
              <a16:creationId xmlns:a16="http://schemas.microsoft.com/office/drawing/2014/main" id="{093D2027-D365-4F51-8805-3A83087B3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28575"/>
          <a:ext cx="1809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47625</xdr:colOff>
      <xdr:row>0</xdr:row>
      <xdr:rowOff>19050</xdr:rowOff>
    </xdr:from>
    <xdr:to>
      <xdr:col>5</xdr:col>
      <xdr:colOff>209550</xdr:colOff>
      <xdr:row>1</xdr:row>
      <xdr:rowOff>114300</xdr:rowOff>
    </xdr:to>
    <xdr:pic>
      <xdr:nvPicPr>
        <xdr:cNvPr id="263172" name="Picture 15" descr="TargetPreview">
          <a:extLst>
            <a:ext uri="{FF2B5EF4-FFF2-40B4-BE49-F238E27FC236}">
              <a16:creationId xmlns:a16="http://schemas.microsoft.com/office/drawing/2014/main" id="{29A0D02B-184A-4E6F-A87A-8D42733CF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19050"/>
          <a:ext cx="1619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48</xdr:row>
      <xdr:rowOff>0</xdr:rowOff>
    </xdr:from>
    <xdr:to>
      <xdr:col>4</xdr:col>
      <xdr:colOff>209550</xdr:colOff>
      <xdr:row>48</xdr:row>
      <xdr:rowOff>0</xdr:rowOff>
    </xdr:to>
    <xdr:pic>
      <xdr:nvPicPr>
        <xdr:cNvPr id="264192" name="Picture 2" descr="scudetto1">
          <a:extLst>
            <a:ext uri="{FF2B5EF4-FFF2-40B4-BE49-F238E27FC236}">
              <a16:creationId xmlns:a16="http://schemas.microsoft.com/office/drawing/2014/main" id="{914DB936-8202-4849-A363-3F9A6996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643890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66675</xdr:colOff>
      <xdr:row>48</xdr:row>
      <xdr:rowOff>0</xdr:rowOff>
    </xdr:from>
    <xdr:to>
      <xdr:col>11</xdr:col>
      <xdr:colOff>209550</xdr:colOff>
      <xdr:row>48</xdr:row>
      <xdr:rowOff>0</xdr:rowOff>
    </xdr:to>
    <xdr:pic>
      <xdr:nvPicPr>
        <xdr:cNvPr id="264193" name="Picture 3" descr="scudetto1">
          <a:extLst>
            <a:ext uri="{FF2B5EF4-FFF2-40B4-BE49-F238E27FC236}">
              <a16:creationId xmlns:a16="http://schemas.microsoft.com/office/drawing/2014/main" id="{47C8E6F6-1845-4DD9-B737-8E60799A8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6438900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ogle%20drive/ricom/mdb-database/ricomincioda3dici/1920_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Quotazioni"/>
      <sheetName val="lista"/>
      <sheetName val="listaFG"/>
    </sheetNames>
    <sheetDataSet>
      <sheetData sheetId="0"/>
      <sheetData sheetId="1">
        <row r="1">
          <cell r="A1" t="str">
            <v>Codice</v>
          </cell>
          <cell r="D1" t="str">
            <v>Squadra</v>
          </cell>
          <cell r="J1" t="str">
            <v>Nome_abbr</v>
          </cell>
        </row>
        <row r="2">
          <cell r="A2">
            <v>101</v>
          </cell>
          <cell r="D2" t="str">
            <v>BRESCIA</v>
          </cell>
          <cell r="J2" t="str">
            <v>Alfonso E.</v>
          </cell>
        </row>
        <row r="3">
          <cell r="A3">
            <v>102</v>
          </cell>
          <cell r="D3" t="str">
            <v>BRESCIA</v>
          </cell>
          <cell r="J3" t="str">
            <v>Andrenacci L.</v>
          </cell>
        </row>
        <row r="4">
          <cell r="A4">
            <v>103</v>
          </cell>
          <cell r="D4" t="str">
            <v>CAGLIARI</v>
          </cell>
          <cell r="J4" t="str">
            <v>Aresti S.</v>
          </cell>
        </row>
        <row r="5">
          <cell r="A5">
            <v>104</v>
          </cell>
          <cell r="D5" t="str">
            <v>SAMPDORIA</v>
          </cell>
          <cell r="J5" t="str">
            <v>Audero E.</v>
          </cell>
        </row>
        <row r="6">
          <cell r="A6">
            <v>105</v>
          </cell>
          <cell r="D6" t="str">
            <v>VERONA</v>
          </cell>
          <cell r="J6" t="str">
            <v>Berardi A.</v>
          </cell>
        </row>
        <row r="7">
          <cell r="A7">
            <v>106</v>
          </cell>
          <cell r="D7" t="str">
            <v>SPAL</v>
          </cell>
          <cell r="J7" t="str">
            <v>Berisha E.</v>
          </cell>
        </row>
        <row r="8">
          <cell r="A8">
            <v>107</v>
          </cell>
          <cell r="D8" t="str">
            <v>INTER</v>
          </cell>
          <cell r="J8" t="str">
            <v>Berni T.</v>
          </cell>
        </row>
        <row r="9">
          <cell r="A9">
            <v>108</v>
          </cell>
          <cell r="D9" t="str">
            <v>LECCE</v>
          </cell>
          <cell r="J9" t="str">
            <v>Bleve M.</v>
          </cell>
        </row>
        <row r="10">
          <cell r="A10">
            <v>109</v>
          </cell>
          <cell r="D10" t="str">
            <v>JUVENTUS</v>
          </cell>
          <cell r="J10" t="str">
            <v>Buffon G.</v>
          </cell>
        </row>
        <row r="11">
          <cell r="A11">
            <v>110</v>
          </cell>
          <cell r="D11" t="str">
            <v>SASSUOLO</v>
          </cell>
          <cell r="J11" t="str">
            <v>Consigli A.</v>
          </cell>
        </row>
        <row r="12">
          <cell r="A12">
            <v>111</v>
          </cell>
          <cell r="D12" t="str">
            <v>CAGLIARI</v>
          </cell>
          <cell r="J12" t="str">
            <v>Cragno A.</v>
          </cell>
        </row>
        <row r="13">
          <cell r="A13">
            <v>112</v>
          </cell>
          <cell r="D13" t="str">
            <v>BOLOGNA</v>
          </cell>
          <cell r="J13" t="str">
            <v>Da Costa A.</v>
          </cell>
        </row>
        <row r="14">
          <cell r="A14">
            <v>114</v>
          </cell>
          <cell r="D14" t="str">
            <v>MILAN</v>
          </cell>
          <cell r="J14" t="str">
            <v>Donnarumma A.</v>
          </cell>
        </row>
        <row r="15">
          <cell r="A15">
            <v>115</v>
          </cell>
          <cell r="D15" t="str">
            <v>MILAN</v>
          </cell>
          <cell r="J15" t="str">
            <v>Donnarumma G.</v>
          </cell>
        </row>
        <row r="16">
          <cell r="A16">
            <v>116</v>
          </cell>
          <cell r="D16" t="str">
            <v>FIORENTINA</v>
          </cell>
          <cell r="J16" t="str">
            <v>Dragowski B.</v>
          </cell>
        </row>
        <row r="17">
          <cell r="A17">
            <v>117</v>
          </cell>
          <cell r="D17" t="str">
            <v>ROMA</v>
          </cell>
          <cell r="J17" t="str">
            <v>Fuzato D.</v>
          </cell>
        </row>
        <row r="18">
          <cell r="A18">
            <v>118</v>
          </cell>
          <cell r="D18" t="str">
            <v>LECCE</v>
          </cell>
          <cell r="J18" t="str">
            <v>Gabriel V.</v>
          </cell>
        </row>
        <row r="19">
          <cell r="A19">
            <v>119</v>
          </cell>
          <cell r="D19" t="str">
            <v>UDINESE</v>
          </cell>
          <cell r="J19" t="str">
            <v>Gasparini M.</v>
          </cell>
        </row>
        <row r="20">
          <cell r="A20">
            <v>121</v>
          </cell>
          <cell r="D20" t="str">
            <v>ATALANTA</v>
          </cell>
          <cell r="J20" t="str">
            <v>Gollini P.</v>
          </cell>
        </row>
        <row r="21">
          <cell r="A21">
            <v>123</v>
          </cell>
          <cell r="D21" t="str">
            <v>LAZIO</v>
          </cell>
          <cell r="J21" t="str">
            <v>Guerrieri G.</v>
          </cell>
        </row>
        <row r="22">
          <cell r="A22">
            <v>124</v>
          </cell>
          <cell r="D22" t="str">
            <v>INTER</v>
          </cell>
          <cell r="J22" t="str">
            <v>Handanovic S.</v>
          </cell>
        </row>
        <row r="23">
          <cell r="A23">
            <v>125</v>
          </cell>
          <cell r="D23" t="str">
            <v>GENOA</v>
          </cell>
          <cell r="J23" t="str">
            <v>Jandrei C.</v>
          </cell>
        </row>
        <row r="24">
          <cell r="A24">
            <v>126</v>
          </cell>
          <cell r="D24" t="str">
            <v>NAPOLI</v>
          </cell>
          <cell r="J24" t="str">
            <v>Karnezis O.</v>
          </cell>
        </row>
        <row r="25">
          <cell r="A25">
            <v>127</v>
          </cell>
          <cell r="D25" t="str">
            <v>ROMA</v>
          </cell>
          <cell r="J25" t="str">
            <v>Lopez P.</v>
          </cell>
        </row>
        <row r="26">
          <cell r="A26">
            <v>128</v>
          </cell>
          <cell r="D26" t="str">
            <v>GENOA</v>
          </cell>
          <cell r="J26" t="str">
            <v>Marchetti F.</v>
          </cell>
        </row>
        <row r="27">
          <cell r="A27">
            <v>129</v>
          </cell>
          <cell r="D27" t="str">
            <v>NAPOLI</v>
          </cell>
          <cell r="J27" t="str">
            <v>Meret A.</v>
          </cell>
        </row>
        <row r="28">
          <cell r="A28">
            <v>130</v>
          </cell>
          <cell r="D28" t="str">
            <v>ROMA</v>
          </cell>
          <cell r="J28" t="str">
            <v>Mirante A.</v>
          </cell>
        </row>
        <row r="29">
          <cell r="A29">
            <v>131</v>
          </cell>
          <cell r="D29" t="str">
            <v>UDINESE</v>
          </cell>
          <cell r="J29" t="str">
            <v>Musso J.</v>
          </cell>
        </row>
        <row r="30">
          <cell r="A30">
            <v>132</v>
          </cell>
          <cell r="D30" t="str">
            <v>CAGLIARI</v>
          </cell>
          <cell r="J30" t="str">
            <v>Olsen R.</v>
          </cell>
        </row>
        <row r="31">
          <cell r="A31">
            <v>133</v>
          </cell>
          <cell r="D31" t="str">
            <v>NAPOLI</v>
          </cell>
          <cell r="J31" t="str">
            <v>Ospina D.</v>
          </cell>
        </row>
        <row r="32">
          <cell r="A32">
            <v>134</v>
          </cell>
          <cell r="D32" t="str">
            <v>INTER</v>
          </cell>
          <cell r="J32" t="str">
            <v>Padelli D.</v>
          </cell>
        </row>
        <row r="33">
          <cell r="A33">
            <v>135</v>
          </cell>
          <cell r="D33" t="str">
            <v>SASSUOLO</v>
          </cell>
          <cell r="J33" t="str">
            <v>Pegolo G.</v>
          </cell>
        </row>
        <row r="34">
          <cell r="A34">
            <v>136</v>
          </cell>
          <cell r="D34" t="str">
            <v>GENOA</v>
          </cell>
          <cell r="J34" t="str">
            <v>Perin M.</v>
          </cell>
        </row>
        <row r="35">
          <cell r="A35">
            <v>137</v>
          </cell>
          <cell r="D35" t="str">
            <v>UDINESE</v>
          </cell>
          <cell r="J35" t="str">
            <v>Perisan S.</v>
          </cell>
        </row>
        <row r="36">
          <cell r="A36">
            <v>138</v>
          </cell>
          <cell r="D36" t="str">
            <v>JUVENTUS</v>
          </cell>
          <cell r="J36" t="str">
            <v>Pinsoglio C.</v>
          </cell>
        </row>
        <row r="37">
          <cell r="A37">
            <v>140</v>
          </cell>
          <cell r="D37" t="str">
            <v>LAZIO</v>
          </cell>
          <cell r="J37" t="str">
            <v>Proto S.</v>
          </cell>
        </row>
        <row r="38">
          <cell r="A38">
            <v>141</v>
          </cell>
          <cell r="D38" t="str">
            <v>PARMA</v>
          </cell>
          <cell r="J38" t="str">
            <v>Radu I.</v>
          </cell>
        </row>
        <row r="39">
          <cell r="A39">
            <v>143</v>
          </cell>
          <cell r="D39" t="str">
            <v>CAGLIARI</v>
          </cell>
          <cell r="J39" t="str">
            <v>Rafael D.</v>
          </cell>
        </row>
        <row r="40">
          <cell r="A40">
            <v>144</v>
          </cell>
          <cell r="D40" t="str">
            <v>MILAN</v>
          </cell>
          <cell r="J40" t="str">
            <v>Reina P.</v>
          </cell>
        </row>
        <row r="41">
          <cell r="A41">
            <v>145</v>
          </cell>
          <cell r="D41" t="str">
            <v>TORINO</v>
          </cell>
          <cell r="J41" t="str">
            <v>Rosati A.</v>
          </cell>
        </row>
        <row r="42">
          <cell r="A42">
            <v>146</v>
          </cell>
          <cell r="D42" t="str">
            <v>ATALANTA</v>
          </cell>
          <cell r="J42" t="str">
            <v>Rossi F.</v>
          </cell>
        </row>
        <row r="43">
          <cell r="A43">
            <v>147</v>
          </cell>
          <cell r="D43" t="str">
            <v>SASSUOLO</v>
          </cell>
          <cell r="J43" t="str">
            <v>Russo A.</v>
          </cell>
        </row>
        <row r="44">
          <cell r="A44">
            <v>148</v>
          </cell>
          <cell r="D44" t="str">
            <v>BOLOGNA</v>
          </cell>
          <cell r="J44" t="str">
            <v>Sarr M.</v>
          </cell>
        </row>
        <row r="45">
          <cell r="A45">
            <v>151</v>
          </cell>
          <cell r="D45" t="str">
            <v>PARMA</v>
          </cell>
          <cell r="J45" t="str">
            <v>Sepe L.</v>
          </cell>
        </row>
        <row r="46">
          <cell r="A46">
            <v>152</v>
          </cell>
          <cell r="D46" t="str">
            <v>VERONA</v>
          </cell>
          <cell r="J46" t="str">
            <v>Silvestri M.</v>
          </cell>
        </row>
        <row r="47">
          <cell r="A47">
            <v>153</v>
          </cell>
          <cell r="D47" t="str">
            <v>TORINO</v>
          </cell>
          <cell r="J47" t="str">
            <v>Sirigu S.</v>
          </cell>
        </row>
        <row r="48">
          <cell r="A48">
            <v>154</v>
          </cell>
          <cell r="D48" t="str">
            <v>BOLOGNA</v>
          </cell>
          <cell r="J48" t="str">
            <v>Skorupski L.</v>
          </cell>
        </row>
        <row r="49">
          <cell r="A49">
            <v>155</v>
          </cell>
          <cell r="D49" t="str">
            <v>ATALANTA</v>
          </cell>
          <cell r="J49" t="str">
            <v>Sportiello M.</v>
          </cell>
        </row>
        <row r="50">
          <cell r="A50">
            <v>156</v>
          </cell>
          <cell r="D50" t="str">
            <v>LAZIO</v>
          </cell>
          <cell r="J50" t="str">
            <v>Strakosha T.</v>
          </cell>
        </row>
        <row r="51">
          <cell r="A51">
            <v>157</v>
          </cell>
          <cell r="D51" t="str">
            <v>JUVENTUS</v>
          </cell>
          <cell r="J51" t="str">
            <v>Szczesny W.</v>
          </cell>
        </row>
        <row r="52">
          <cell r="A52">
            <v>158</v>
          </cell>
          <cell r="D52" t="str">
            <v>FIORENTINA</v>
          </cell>
          <cell r="J52" t="str">
            <v>Terracciano P.</v>
          </cell>
        </row>
        <row r="53">
          <cell r="A53">
            <v>159</v>
          </cell>
          <cell r="D53" t="str">
            <v>SPAL</v>
          </cell>
          <cell r="J53" t="str">
            <v>Thiam D.</v>
          </cell>
        </row>
        <row r="54">
          <cell r="A54">
            <v>160</v>
          </cell>
          <cell r="D54" t="str">
            <v>LECCE</v>
          </cell>
          <cell r="J54" t="str">
            <v>Vigorito M.</v>
          </cell>
        </row>
        <row r="55">
          <cell r="A55">
            <v>161</v>
          </cell>
          <cell r="D55" t="str">
            <v>GENOA</v>
          </cell>
          <cell r="J55" t="str">
            <v>Vodisek R.</v>
          </cell>
        </row>
        <row r="56">
          <cell r="A56">
            <v>162</v>
          </cell>
          <cell r="D56" t="str">
            <v>TORINO</v>
          </cell>
          <cell r="J56" t="str">
            <v>Zaccagno A.</v>
          </cell>
        </row>
        <row r="57">
          <cell r="A57">
            <v>163</v>
          </cell>
          <cell r="D57" t="str">
            <v>SAMPDORIA</v>
          </cell>
          <cell r="J57" t="str">
            <v>Falcone W.</v>
          </cell>
        </row>
        <row r="58">
          <cell r="A58">
            <v>164</v>
          </cell>
          <cell r="D58" t="str">
            <v>BRESCIA</v>
          </cell>
          <cell r="J58" t="str">
            <v>Joronen J.</v>
          </cell>
        </row>
        <row r="59">
          <cell r="A59">
            <v>165</v>
          </cell>
          <cell r="D59" t="str">
            <v>PARMA</v>
          </cell>
          <cell r="J59" t="str">
            <v>Colombi S.</v>
          </cell>
        </row>
        <row r="60">
          <cell r="A60">
            <v>166</v>
          </cell>
          <cell r="D60" t="str">
            <v>VERONA</v>
          </cell>
          <cell r="J60" t="str">
            <v>Radunovic B.</v>
          </cell>
        </row>
        <row r="61">
          <cell r="A61">
            <v>168</v>
          </cell>
          <cell r="D61" t="str">
            <v>PARMA</v>
          </cell>
          <cell r="J61" t="str">
            <v>Corvi E.</v>
          </cell>
        </row>
        <row r="62">
          <cell r="A62">
            <v>169</v>
          </cell>
          <cell r="D62" t="str">
            <v>PARMA</v>
          </cell>
          <cell r="J62" t="str">
            <v>Alastra F.</v>
          </cell>
        </row>
        <row r="63">
          <cell r="A63">
            <v>170</v>
          </cell>
          <cell r="D63" t="str">
            <v>UDINESE</v>
          </cell>
          <cell r="J63" t="str">
            <v>Nicolas A.</v>
          </cell>
        </row>
        <row r="64">
          <cell r="A64">
            <v>171</v>
          </cell>
          <cell r="D64" t="str">
            <v>SPAL</v>
          </cell>
          <cell r="J64" t="str">
            <v>Letica K.</v>
          </cell>
        </row>
        <row r="65">
          <cell r="A65">
            <v>172</v>
          </cell>
          <cell r="D65" t="str">
            <v>SAMPDORIA</v>
          </cell>
          <cell r="J65" t="str">
            <v>Seculin A.</v>
          </cell>
        </row>
        <row r="66">
          <cell r="A66">
            <v>173</v>
          </cell>
          <cell r="D66" t="str">
            <v>TORINO</v>
          </cell>
          <cell r="J66" t="str">
            <v>Ujkani S.</v>
          </cell>
        </row>
        <row r="67">
          <cell r="A67">
            <v>175</v>
          </cell>
          <cell r="D67" t="str">
            <v>FIORENTINA</v>
          </cell>
          <cell r="J67" t="str">
            <v>Brancolini F.</v>
          </cell>
        </row>
        <row r="68">
          <cell r="A68">
            <v>174</v>
          </cell>
          <cell r="D68" t="str">
            <v>SASSUOLO</v>
          </cell>
          <cell r="J68" t="str">
            <v>Turati S.</v>
          </cell>
        </row>
        <row r="69">
          <cell r="A69">
            <v>176</v>
          </cell>
          <cell r="D69" t="str">
            <v>MILAN</v>
          </cell>
          <cell r="J69" t="str">
            <v>Begovic A.</v>
          </cell>
        </row>
        <row r="70">
          <cell r="A70">
            <v>177</v>
          </cell>
          <cell r="D70" t="str">
            <v>BOLOGNA</v>
          </cell>
          <cell r="J70" t="str">
            <v>Breza S.</v>
          </cell>
        </row>
        <row r="71">
          <cell r="A71">
            <v>178</v>
          </cell>
          <cell r="D71" t="str">
            <v>GENOA</v>
          </cell>
          <cell r="J71" t="str">
            <v>Ichazo S.</v>
          </cell>
        </row>
        <row r="72">
          <cell r="A72">
            <v>200</v>
          </cell>
          <cell r="D72" t="str">
            <v>LAZIO</v>
          </cell>
          <cell r="J72" t="str">
            <v>Acerbi F.</v>
          </cell>
        </row>
        <row r="73">
          <cell r="A73">
            <v>201</v>
          </cell>
          <cell r="D73" t="str">
            <v>VERONA</v>
          </cell>
          <cell r="J73" t="str">
            <v>Adjapong C.</v>
          </cell>
        </row>
        <row r="74">
          <cell r="A74">
            <v>202</v>
          </cell>
          <cell r="D74" t="str">
            <v>TORINO</v>
          </cell>
          <cell r="J74" t="str">
            <v>Aina O.</v>
          </cell>
        </row>
        <row r="75">
          <cell r="A75">
            <v>203</v>
          </cell>
          <cell r="D75" t="str">
            <v>JUVENTUS</v>
          </cell>
          <cell r="J75" t="str">
            <v>Alex Sandro</v>
          </cell>
        </row>
        <row r="76">
          <cell r="A76">
            <v>205</v>
          </cell>
          <cell r="D76" t="str">
            <v>PARMA</v>
          </cell>
          <cell r="J76" t="str">
            <v>Alves B.</v>
          </cell>
        </row>
        <row r="77">
          <cell r="A77">
            <v>206</v>
          </cell>
          <cell r="D77" t="str">
            <v>LAZIO</v>
          </cell>
          <cell r="J77" t="str">
            <v>Armini N.</v>
          </cell>
        </row>
        <row r="78">
          <cell r="A78">
            <v>207</v>
          </cell>
          <cell r="D78" t="str">
            <v>INTER</v>
          </cell>
          <cell r="J78" t="str">
            <v>Asamoah K.</v>
          </cell>
        </row>
        <row r="79">
          <cell r="A79">
            <v>208</v>
          </cell>
          <cell r="D79" t="str">
            <v>SAMPDORIA</v>
          </cell>
          <cell r="J79" t="str">
            <v>Augello T.</v>
          </cell>
        </row>
        <row r="80">
          <cell r="A80">
            <v>210</v>
          </cell>
          <cell r="D80" t="str">
            <v>BOLOGNA</v>
          </cell>
          <cell r="J80" t="str">
            <v>Bani M.</v>
          </cell>
        </row>
        <row r="81">
          <cell r="A81">
            <v>211</v>
          </cell>
          <cell r="D81" t="str">
            <v>GENOA</v>
          </cell>
          <cell r="J81" t="str">
            <v>Barreca A.</v>
          </cell>
        </row>
        <row r="82">
          <cell r="A82">
            <v>212</v>
          </cell>
          <cell r="D82" t="str">
            <v>INTER</v>
          </cell>
          <cell r="J82" t="str">
            <v>Bastoni A.</v>
          </cell>
        </row>
        <row r="83">
          <cell r="A83">
            <v>213</v>
          </cell>
          <cell r="D83" t="str">
            <v>LAZIO</v>
          </cell>
          <cell r="J83" t="str">
            <v>Bastos</v>
          </cell>
        </row>
        <row r="84">
          <cell r="A84">
            <v>214</v>
          </cell>
          <cell r="D84" t="str">
            <v>LECCE</v>
          </cell>
          <cell r="J84" t="str">
            <v>Benzar R.</v>
          </cell>
        </row>
        <row r="85">
          <cell r="A85">
            <v>215</v>
          </cell>
          <cell r="D85" t="str">
            <v>SAMPDORIA</v>
          </cell>
          <cell r="J85" t="str">
            <v>Bereszynski B.</v>
          </cell>
        </row>
        <row r="86">
          <cell r="A86">
            <v>216</v>
          </cell>
          <cell r="D86" t="str">
            <v>INTER</v>
          </cell>
          <cell r="J86" t="str">
            <v>Biraghi C.</v>
          </cell>
        </row>
        <row r="87">
          <cell r="A87">
            <v>217</v>
          </cell>
          <cell r="D87" t="str">
            <v>GENOA</v>
          </cell>
          <cell r="J87" t="str">
            <v>Biraschi D.</v>
          </cell>
        </row>
        <row r="88">
          <cell r="A88">
            <v>218</v>
          </cell>
          <cell r="D88" t="str">
            <v>SPAL</v>
          </cell>
          <cell r="J88" t="str">
            <v>Bonifazi K.</v>
          </cell>
        </row>
        <row r="89">
          <cell r="A89">
            <v>219</v>
          </cell>
          <cell r="D89" t="str">
            <v>JUVENTUS</v>
          </cell>
          <cell r="J89" t="str">
            <v>Bonucci L.</v>
          </cell>
        </row>
        <row r="90">
          <cell r="A90">
            <v>220</v>
          </cell>
          <cell r="D90" t="str">
            <v>TORINO</v>
          </cell>
          <cell r="J90" t="str">
            <v>Bremer</v>
          </cell>
        </row>
        <row r="91">
          <cell r="A91">
            <v>221</v>
          </cell>
          <cell r="D91" t="str">
            <v>TORINO</v>
          </cell>
          <cell r="J91" t="str">
            <v>Buongiorno A.</v>
          </cell>
        </row>
        <row r="92">
          <cell r="A92">
            <v>222</v>
          </cell>
          <cell r="D92" t="str">
            <v>CAGLIARI</v>
          </cell>
          <cell r="J92" t="str">
            <v>Cacciatore F.</v>
          </cell>
        </row>
        <row r="93">
          <cell r="A93">
            <v>224</v>
          </cell>
          <cell r="D93" t="str">
            <v>MILAN</v>
          </cell>
          <cell r="J93" t="str">
            <v>Calabria D.</v>
          </cell>
        </row>
        <row r="94">
          <cell r="A94">
            <v>225</v>
          </cell>
          <cell r="D94" t="str">
            <v>ATALANTA</v>
          </cell>
          <cell r="J94" t="str">
            <v>Caldara M.</v>
          </cell>
        </row>
        <row r="95">
          <cell r="A95">
            <v>226</v>
          </cell>
          <cell r="D95" t="str">
            <v>LECCE</v>
          </cell>
          <cell r="J95" t="str">
            <v>Calderoni M.</v>
          </cell>
        </row>
        <row r="96">
          <cell r="A96">
            <v>229</v>
          </cell>
          <cell r="D96" t="str">
            <v>ATALANTA</v>
          </cell>
          <cell r="J96" t="str">
            <v>Castagne T.</v>
          </cell>
        </row>
        <row r="97">
          <cell r="A97">
            <v>230</v>
          </cell>
          <cell r="D97" t="str">
            <v>FIORENTINA</v>
          </cell>
          <cell r="J97" t="str">
            <v>Ceccherini F.</v>
          </cell>
        </row>
        <row r="98">
          <cell r="A98">
            <v>231</v>
          </cell>
          <cell r="D98" t="str">
            <v>CAGLIARI</v>
          </cell>
          <cell r="J98" t="str">
            <v>Ceppitelli L.</v>
          </cell>
        </row>
        <row r="99">
          <cell r="A99">
            <v>232</v>
          </cell>
          <cell r="D99" t="str">
            <v>SAMPDORIA</v>
          </cell>
          <cell r="J99" t="str">
            <v>Chabot J.</v>
          </cell>
        </row>
        <row r="100">
          <cell r="A100">
            <v>233</v>
          </cell>
          <cell r="D100" t="str">
            <v>JUVENTUS</v>
          </cell>
          <cell r="J100" t="str">
            <v>Chiellini G.</v>
          </cell>
        </row>
        <row r="101">
          <cell r="A101">
            <v>234</v>
          </cell>
          <cell r="D101" t="str">
            <v>SASSUOLO</v>
          </cell>
          <cell r="J101" t="str">
            <v>Chiriches V.</v>
          </cell>
        </row>
        <row r="102">
          <cell r="A102">
            <v>235</v>
          </cell>
          <cell r="D102" t="str">
            <v>SPAL</v>
          </cell>
          <cell r="J102" t="str">
            <v>Cionek T.</v>
          </cell>
        </row>
        <row r="103">
          <cell r="A103">
            <v>236</v>
          </cell>
          <cell r="D103" t="str">
            <v>BRESCIA</v>
          </cell>
          <cell r="J103" t="str">
            <v>Cistana A.</v>
          </cell>
        </row>
        <row r="104">
          <cell r="A104">
            <v>237</v>
          </cell>
          <cell r="D104" t="str">
            <v>SAMPDORIA</v>
          </cell>
          <cell r="J104" t="str">
            <v>Colley O.</v>
          </cell>
        </row>
        <row r="105">
          <cell r="A105">
            <v>238</v>
          </cell>
          <cell r="D105" t="str">
            <v>MILAN</v>
          </cell>
          <cell r="J105" t="str">
            <v>Conti A.</v>
          </cell>
        </row>
        <row r="106">
          <cell r="A106">
            <v>239</v>
          </cell>
          <cell r="D106" t="str">
            <v>BOLOGNA</v>
          </cell>
          <cell r="J106" t="str">
            <v>Corbo G.</v>
          </cell>
        </row>
        <row r="107">
          <cell r="A107">
            <v>240</v>
          </cell>
          <cell r="D107" t="str">
            <v>VERONA</v>
          </cell>
          <cell r="J107" t="str">
            <v>Crescenzi A.</v>
          </cell>
        </row>
        <row r="108">
          <cell r="A108">
            <v>241</v>
          </cell>
          <cell r="D108" t="str">
            <v>GENOA</v>
          </cell>
          <cell r="J108" t="str">
            <v>Criscito D.</v>
          </cell>
        </row>
        <row r="109">
          <cell r="A109">
            <v>242</v>
          </cell>
          <cell r="D109" t="str">
            <v>BRESCIA</v>
          </cell>
          <cell r="J109" t="str">
            <v>Curcio F.</v>
          </cell>
        </row>
        <row r="110">
          <cell r="A110">
            <v>243</v>
          </cell>
          <cell r="D110" t="str">
            <v>INTER</v>
          </cell>
          <cell r="J110" t="str">
            <v>D'Ambrosio D.</v>
          </cell>
        </row>
        <row r="111">
          <cell r="A111">
            <v>244</v>
          </cell>
          <cell r="D111" t="str">
            <v>FIORENTINA</v>
          </cell>
          <cell r="J111" t="str">
            <v>Dalbert H.</v>
          </cell>
        </row>
        <row r="112">
          <cell r="A112">
            <v>245</v>
          </cell>
          <cell r="D112" t="str">
            <v>BOLOGNA</v>
          </cell>
          <cell r="J112" t="str">
            <v>Danilo L.</v>
          </cell>
        </row>
        <row r="113">
          <cell r="A113">
            <v>246</v>
          </cell>
          <cell r="D113" t="str">
            <v>VERONA</v>
          </cell>
          <cell r="J113" t="str">
            <v>Dawidowicz P.</v>
          </cell>
        </row>
        <row r="114">
          <cell r="A114">
            <v>247</v>
          </cell>
          <cell r="D114" t="str">
            <v>UDINESE</v>
          </cell>
          <cell r="J114" t="str">
            <v>De Maio S.</v>
          </cell>
        </row>
        <row r="115">
          <cell r="A115">
            <v>248</v>
          </cell>
          <cell r="D115" t="str">
            <v>JUVENTUS</v>
          </cell>
          <cell r="J115" t="str">
            <v>De Sciglio M.</v>
          </cell>
        </row>
        <row r="116">
          <cell r="A116">
            <v>249</v>
          </cell>
          <cell r="D116" t="str">
            <v>TORINO</v>
          </cell>
          <cell r="J116" t="str">
            <v>De Silvestri L.</v>
          </cell>
        </row>
        <row r="117">
          <cell r="A117">
            <v>250</v>
          </cell>
          <cell r="D117" t="str">
            <v>INTER</v>
          </cell>
          <cell r="J117" t="str">
            <v>De Vrij S.</v>
          </cell>
        </row>
        <row r="118">
          <cell r="A118">
            <v>251</v>
          </cell>
          <cell r="D118" t="str">
            <v>JUVENTUS</v>
          </cell>
          <cell r="J118" t="str">
            <v>Demiral M.</v>
          </cell>
        </row>
        <row r="119">
          <cell r="A119">
            <v>252</v>
          </cell>
          <cell r="D119" t="str">
            <v>BOLOGNA</v>
          </cell>
          <cell r="J119" t="str">
            <v>Denswil S.</v>
          </cell>
        </row>
        <row r="120">
          <cell r="A120">
            <v>253</v>
          </cell>
          <cell r="D120" t="str">
            <v>SAMPDORIA</v>
          </cell>
          <cell r="J120" t="str">
            <v>Depaoli F.</v>
          </cell>
        </row>
        <row r="121">
          <cell r="A121">
            <v>254</v>
          </cell>
          <cell r="D121" t="str">
            <v>PARMA</v>
          </cell>
          <cell r="J121" t="str">
            <v>Dermaku K.</v>
          </cell>
        </row>
        <row r="122">
          <cell r="A122">
            <v>255</v>
          </cell>
          <cell r="D122" t="str">
            <v>NAPOLI</v>
          </cell>
          <cell r="J122" t="str">
            <v>Di Lorenzo G.</v>
          </cell>
        </row>
        <row r="123">
          <cell r="A123">
            <v>256</v>
          </cell>
          <cell r="D123" t="str">
            <v>SPAL</v>
          </cell>
          <cell r="J123" t="str">
            <v>Dickmann L.</v>
          </cell>
        </row>
        <row r="124">
          <cell r="A124">
            <v>257</v>
          </cell>
          <cell r="D124" t="str">
            <v>BOLOGNA</v>
          </cell>
          <cell r="J124" t="str">
            <v>Dijks M.</v>
          </cell>
        </row>
        <row r="125">
          <cell r="A125">
            <v>258</v>
          </cell>
          <cell r="D125" t="str">
            <v>VERONA</v>
          </cell>
          <cell r="J125" t="str">
            <v>Dimarco F.</v>
          </cell>
        </row>
        <row r="126">
          <cell r="A126">
            <v>259</v>
          </cell>
          <cell r="D126" t="str">
            <v>TORINO</v>
          </cell>
          <cell r="J126" t="str">
            <v>Djidji K.</v>
          </cell>
        </row>
        <row r="127">
          <cell r="A127">
            <v>260</v>
          </cell>
          <cell r="D127" t="str">
            <v>ATALANTA</v>
          </cell>
          <cell r="J127" t="str">
            <v>Djimsiti B.</v>
          </cell>
        </row>
        <row r="128">
          <cell r="A128">
            <v>261</v>
          </cell>
          <cell r="D128" t="str">
            <v>LAZIO</v>
          </cell>
          <cell r="J128" t="str">
            <v>Durmisi R.</v>
          </cell>
        </row>
        <row r="129">
          <cell r="A129">
            <v>262</v>
          </cell>
          <cell r="D129" t="str">
            <v>GENOA</v>
          </cell>
          <cell r="J129" t="str">
            <v>El Yamiq J.</v>
          </cell>
        </row>
        <row r="130">
          <cell r="A130">
            <v>263</v>
          </cell>
          <cell r="D130" t="str">
            <v>VERONA</v>
          </cell>
          <cell r="J130" t="str">
            <v>Empereur A.</v>
          </cell>
        </row>
        <row r="131">
          <cell r="A131">
            <v>264</v>
          </cell>
          <cell r="D131" t="str">
            <v>VERONA</v>
          </cell>
          <cell r="J131" t="str">
            <v>Faraoni D.</v>
          </cell>
        </row>
        <row r="132">
          <cell r="A132">
            <v>265</v>
          </cell>
          <cell r="D132" t="str">
            <v>SPAL</v>
          </cell>
          <cell r="J132" t="str">
            <v>Fares M.</v>
          </cell>
        </row>
        <row r="133">
          <cell r="A133">
            <v>266</v>
          </cell>
          <cell r="D133" t="str">
            <v>ROMA</v>
          </cell>
          <cell r="J133" t="str">
            <v>Fazio F.</v>
          </cell>
        </row>
        <row r="134">
          <cell r="A134">
            <v>267</v>
          </cell>
          <cell r="D134" t="str">
            <v>SPAL</v>
          </cell>
          <cell r="J134" t="str">
            <v>Felipe D.</v>
          </cell>
        </row>
        <row r="135">
          <cell r="A135">
            <v>268</v>
          </cell>
          <cell r="D135" t="str">
            <v>SASSUOLO</v>
          </cell>
          <cell r="J135" t="str">
            <v>Ferrari G.</v>
          </cell>
        </row>
        <row r="136">
          <cell r="A136">
            <v>269</v>
          </cell>
          <cell r="D136" t="str">
            <v>SAMPDORIA</v>
          </cell>
          <cell r="J136" t="str">
            <v>Ferrari A.</v>
          </cell>
        </row>
        <row r="137">
          <cell r="A137">
            <v>270</v>
          </cell>
          <cell r="D137" t="str">
            <v>LECCE</v>
          </cell>
          <cell r="J137" t="str">
            <v>Fiamozzi R.</v>
          </cell>
        </row>
        <row r="138">
          <cell r="A138">
            <v>271</v>
          </cell>
          <cell r="D138" t="str">
            <v>ROMA</v>
          </cell>
          <cell r="J138" t="str">
            <v>Florenzi A.</v>
          </cell>
        </row>
        <row r="139">
          <cell r="A139">
            <v>272</v>
          </cell>
          <cell r="D139" t="str">
            <v>PARMA</v>
          </cell>
          <cell r="J139" t="str">
            <v>Gagliolo R.</v>
          </cell>
        </row>
        <row r="140">
          <cell r="A140">
            <v>273</v>
          </cell>
          <cell r="D140" t="str">
            <v>BRESCIA</v>
          </cell>
          <cell r="J140" t="str">
            <v>Gastaldello D.</v>
          </cell>
        </row>
        <row r="141">
          <cell r="A141">
            <v>275</v>
          </cell>
          <cell r="D141" t="str">
            <v>GENOA</v>
          </cell>
          <cell r="J141" t="str">
            <v>Ghiglione P.</v>
          </cell>
        </row>
        <row r="142">
          <cell r="A142">
            <v>276</v>
          </cell>
          <cell r="D142" t="str">
            <v>NAPOLI</v>
          </cell>
          <cell r="J142" t="str">
            <v>Ghoulam F.</v>
          </cell>
        </row>
        <row r="143">
          <cell r="A143">
            <v>277</v>
          </cell>
          <cell r="D143" t="str">
            <v>INTER</v>
          </cell>
          <cell r="J143" t="str">
            <v>Godin D.</v>
          </cell>
        </row>
        <row r="144">
          <cell r="A144">
            <v>278</v>
          </cell>
          <cell r="D144" t="str">
            <v>GENOA</v>
          </cell>
          <cell r="J144" t="str">
            <v>Goldaniga E.</v>
          </cell>
        </row>
        <row r="145">
          <cell r="A145">
            <v>279</v>
          </cell>
          <cell r="D145" t="str">
            <v>ATALANTA</v>
          </cell>
          <cell r="J145" t="str">
            <v>Gosens R.</v>
          </cell>
        </row>
        <row r="146">
          <cell r="A146">
            <v>280</v>
          </cell>
          <cell r="D146" t="str">
            <v>SASSUOLO</v>
          </cell>
          <cell r="J146" t="str">
            <v>Gravillon A.</v>
          </cell>
        </row>
        <row r="147">
          <cell r="A147">
            <v>281</v>
          </cell>
          <cell r="D147" t="str">
            <v>VERONA</v>
          </cell>
          <cell r="J147" t="str">
            <v>Gunter K.</v>
          </cell>
        </row>
        <row r="148">
          <cell r="A148">
            <v>283</v>
          </cell>
          <cell r="D148" t="str">
            <v>ATALANTA</v>
          </cell>
          <cell r="J148" t="str">
            <v>Hateboer H.</v>
          </cell>
        </row>
        <row r="149">
          <cell r="A149">
            <v>284</v>
          </cell>
          <cell r="D149" t="str">
            <v>MILAN</v>
          </cell>
          <cell r="J149" t="str">
            <v>Hernández T.</v>
          </cell>
        </row>
        <row r="150">
          <cell r="A150">
            <v>286</v>
          </cell>
          <cell r="D150" t="str">
            <v>NAPOLI</v>
          </cell>
          <cell r="J150" t="str">
            <v>Hysaj E.</v>
          </cell>
        </row>
        <row r="151">
          <cell r="A151">
            <v>287</v>
          </cell>
          <cell r="D151" t="str">
            <v>PARMA</v>
          </cell>
          <cell r="J151" t="str">
            <v>Iacoponi S.</v>
          </cell>
        </row>
        <row r="152">
          <cell r="A152">
            <v>288</v>
          </cell>
          <cell r="D152" t="str">
            <v>ROMA</v>
          </cell>
          <cell r="J152" t="str">
            <v>Ibanez</v>
          </cell>
        </row>
        <row r="153">
          <cell r="A153">
            <v>289</v>
          </cell>
          <cell r="D153" t="str">
            <v>FIORENTINA</v>
          </cell>
          <cell r="J153" t="str">
            <v>Igor Julio</v>
          </cell>
        </row>
        <row r="154">
          <cell r="A154">
            <v>290</v>
          </cell>
          <cell r="D154" t="str">
            <v>TORINO</v>
          </cell>
          <cell r="J154" t="str">
            <v>Izzo A.</v>
          </cell>
        </row>
        <row r="155">
          <cell r="A155">
            <v>292</v>
          </cell>
          <cell r="D155" t="str">
            <v>ROMA</v>
          </cell>
          <cell r="J155" t="str">
            <v>Jesus J.</v>
          </cell>
        </row>
        <row r="156">
          <cell r="A156">
            <v>294</v>
          </cell>
          <cell r="D156" t="str">
            <v>CAGLIARI</v>
          </cell>
          <cell r="J156" t="str">
            <v>Klavan R.</v>
          </cell>
        </row>
        <row r="157">
          <cell r="A157">
            <v>295</v>
          </cell>
          <cell r="D157" t="str">
            <v>ROMA</v>
          </cell>
          <cell r="J157" t="str">
            <v>Kolarov A.</v>
          </cell>
        </row>
        <row r="158">
          <cell r="A158">
            <v>296</v>
          </cell>
          <cell r="D158" t="str">
            <v>NAPOLI</v>
          </cell>
          <cell r="J158" t="str">
            <v>Koulibaly K.</v>
          </cell>
        </row>
        <row r="159">
          <cell r="A159">
            <v>297</v>
          </cell>
          <cell r="D159" t="str">
            <v>VERONA</v>
          </cell>
          <cell r="J159" t="str">
            <v>Kumbulla M.</v>
          </cell>
        </row>
        <row r="160">
          <cell r="A160">
            <v>298</v>
          </cell>
          <cell r="D160" t="str">
            <v>UDINESE</v>
          </cell>
          <cell r="J160" t="str">
            <v>Larsen J.</v>
          </cell>
        </row>
        <row r="161">
          <cell r="A161">
            <v>299</v>
          </cell>
          <cell r="D161" t="str">
            <v>PARMA</v>
          </cell>
          <cell r="J161" t="str">
            <v>Laurini V.</v>
          </cell>
        </row>
        <row r="162">
          <cell r="A162">
            <v>300</v>
          </cell>
          <cell r="D162" t="str">
            <v>MILAN</v>
          </cell>
          <cell r="J162" t="str">
            <v>Laxalt D.</v>
          </cell>
        </row>
        <row r="163">
          <cell r="A163">
            <v>301</v>
          </cell>
          <cell r="D163" t="str">
            <v>FIORENTINA</v>
          </cell>
          <cell r="J163" t="str">
            <v>Lirola P.</v>
          </cell>
        </row>
        <row r="164">
          <cell r="A164">
            <v>302</v>
          </cell>
          <cell r="D164" t="str">
            <v>LECCE</v>
          </cell>
          <cell r="J164" t="str">
            <v>Lucioni F.</v>
          </cell>
        </row>
        <row r="165">
          <cell r="A165">
            <v>303</v>
          </cell>
          <cell r="D165" t="str">
            <v>LAZIO</v>
          </cell>
          <cell r="J165" t="str">
            <v>Luiz Felipe R.</v>
          </cell>
        </row>
        <row r="166">
          <cell r="A166">
            <v>304</v>
          </cell>
          <cell r="D166" t="str">
            <v>LAZIO</v>
          </cell>
          <cell r="J166" t="str">
            <v>Lukaku J.</v>
          </cell>
        </row>
        <row r="167">
          <cell r="A167">
            <v>305</v>
          </cell>
          <cell r="D167" t="str">
            <v>NAPOLI</v>
          </cell>
          <cell r="J167" t="str">
            <v>Luperto S.</v>
          </cell>
        </row>
        <row r="168">
          <cell r="A168">
            <v>306</v>
          </cell>
          <cell r="D168" t="str">
            <v>TORINO</v>
          </cell>
          <cell r="J168" t="str">
            <v>Lyanco S.</v>
          </cell>
        </row>
        <row r="169">
          <cell r="A169">
            <v>307</v>
          </cell>
          <cell r="D169" t="str">
            <v>CAGLIARI</v>
          </cell>
          <cell r="J169" t="str">
            <v>Lykogiannis C.</v>
          </cell>
        </row>
        <row r="170">
          <cell r="A170">
            <v>308</v>
          </cell>
          <cell r="D170" t="str">
            <v>NAPOLI</v>
          </cell>
          <cell r="J170" t="str">
            <v>Maksimovic N.</v>
          </cell>
        </row>
        <row r="171">
          <cell r="A171">
            <v>309</v>
          </cell>
          <cell r="D171" t="str">
            <v>NAPOLI</v>
          </cell>
          <cell r="J171" t="str">
            <v>Malcuit K.</v>
          </cell>
        </row>
        <row r="172">
          <cell r="A172">
            <v>310</v>
          </cell>
          <cell r="D172" t="str">
            <v>ROMA</v>
          </cell>
          <cell r="J172" t="str">
            <v>Mancini G.</v>
          </cell>
        </row>
        <row r="173">
          <cell r="A173">
            <v>311</v>
          </cell>
          <cell r="D173" t="str">
            <v>NAPOLI</v>
          </cell>
          <cell r="J173" t="str">
            <v>Manolas K.</v>
          </cell>
        </row>
        <row r="174">
          <cell r="A174">
            <v>312</v>
          </cell>
          <cell r="D174" t="str">
            <v>NAPOLI</v>
          </cell>
          <cell r="J174" t="str">
            <v>Rui M.</v>
          </cell>
        </row>
        <row r="175">
          <cell r="A175">
            <v>313</v>
          </cell>
          <cell r="D175" t="str">
            <v>SASSUOLO</v>
          </cell>
          <cell r="J175" t="str">
            <v>Marlon</v>
          </cell>
        </row>
        <row r="176">
          <cell r="A176">
            <v>314</v>
          </cell>
          <cell r="D176" t="str">
            <v>BRESCIA</v>
          </cell>
          <cell r="J176" t="str">
            <v>Martella B.</v>
          </cell>
        </row>
        <row r="177">
          <cell r="A177">
            <v>315</v>
          </cell>
          <cell r="D177" t="str">
            <v>LAZIO</v>
          </cell>
          <cell r="J177" t="str">
            <v>Marusic A.</v>
          </cell>
        </row>
        <row r="178">
          <cell r="A178">
            <v>316</v>
          </cell>
          <cell r="D178" t="str">
            <v>GENOA</v>
          </cell>
          <cell r="J178" t="str">
            <v>Masiello A.</v>
          </cell>
        </row>
        <row r="179">
          <cell r="A179">
            <v>317</v>
          </cell>
          <cell r="D179" t="str">
            <v>BRESCIA</v>
          </cell>
          <cell r="J179" t="str">
            <v>Mateju A.</v>
          </cell>
        </row>
        <row r="180">
          <cell r="A180">
            <v>318</v>
          </cell>
          <cell r="D180" t="str">
            <v>CAGLIARI</v>
          </cell>
          <cell r="J180" t="str">
            <v>Mattiello F.</v>
          </cell>
        </row>
        <row r="181">
          <cell r="A181">
            <v>319</v>
          </cell>
          <cell r="D181" t="str">
            <v>BOLOGNA</v>
          </cell>
          <cell r="J181" t="str">
            <v>Mbaye I.</v>
          </cell>
        </row>
        <row r="182">
          <cell r="A182">
            <v>320</v>
          </cell>
          <cell r="D182" t="str">
            <v>LECCE</v>
          </cell>
          <cell r="J182" t="str">
            <v>Meccariello B.</v>
          </cell>
        </row>
        <row r="183">
          <cell r="A183">
            <v>321</v>
          </cell>
          <cell r="D183" t="str">
            <v>FIORENTINA</v>
          </cell>
          <cell r="J183" t="str">
            <v>Milenkovic N.</v>
          </cell>
        </row>
        <row r="184">
          <cell r="A184">
            <v>323</v>
          </cell>
          <cell r="D184" t="str">
            <v>SAMPDORIA</v>
          </cell>
          <cell r="J184" t="str">
            <v>Murru N.</v>
          </cell>
        </row>
        <row r="185">
          <cell r="A185">
            <v>324</v>
          </cell>
          <cell r="D185" t="str">
            <v>MILAN</v>
          </cell>
          <cell r="J185" t="str">
            <v>Musacchio M.</v>
          </cell>
        </row>
        <row r="186">
          <cell r="A186">
            <v>325</v>
          </cell>
          <cell r="D186" t="str">
            <v>TORINO</v>
          </cell>
          <cell r="J186" t="str">
            <v>Nkoulou N.</v>
          </cell>
        </row>
        <row r="187">
          <cell r="A187">
            <v>326</v>
          </cell>
          <cell r="D187" t="str">
            <v>UDINESE</v>
          </cell>
          <cell r="J187" t="str">
            <v>Nuytinck B.</v>
          </cell>
        </row>
        <row r="188">
          <cell r="A188">
            <v>327</v>
          </cell>
          <cell r="D188" t="str">
            <v>UDINESE</v>
          </cell>
          <cell r="J188" t="str">
            <v>Opoku N.</v>
          </cell>
        </row>
        <row r="189">
          <cell r="A189">
            <v>328</v>
          </cell>
          <cell r="D189" t="str">
            <v>GENOA</v>
          </cell>
          <cell r="J189" t="str">
            <v>Pajac M.</v>
          </cell>
        </row>
        <row r="190">
          <cell r="A190">
            <v>329</v>
          </cell>
          <cell r="D190" t="str">
            <v>ATALANTA</v>
          </cell>
          <cell r="J190" t="str">
            <v>Palomino J.</v>
          </cell>
        </row>
        <row r="191">
          <cell r="A191">
            <v>330</v>
          </cell>
          <cell r="D191" t="str">
            <v>LAZIO</v>
          </cell>
          <cell r="J191" t="str">
            <v>Patric P.</v>
          </cell>
        </row>
        <row r="192">
          <cell r="A192">
            <v>331</v>
          </cell>
          <cell r="D192" t="str">
            <v>LECCE</v>
          </cell>
          <cell r="J192" t="str">
            <v>Paz N.</v>
          </cell>
        </row>
        <row r="193">
          <cell r="A193">
            <v>332</v>
          </cell>
          <cell r="D193" t="str">
            <v>CAGLIARI</v>
          </cell>
          <cell r="J193" t="str">
            <v>Pellegrini Lu.</v>
          </cell>
        </row>
        <row r="194">
          <cell r="A194">
            <v>333</v>
          </cell>
          <cell r="D194" t="str">
            <v>SASSUOLO</v>
          </cell>
          <cell r="J194" t="str">
            <v>Peluso F.</v>
          </cell>
        </row>
        <row r="195">
          <cell r="A195">
            <v>334</v>
          </cell>
          <cell r="D195" t="str">
            <v>PARMA</v>
          </cell>
          <cell r="J195" t="str">
            <v>Pezzella Gi.</v>
          </cell>
        </row>
        <row r="196">
          <cell r="A196">
            <v>335</v>
          </cell>
          <cell r="D196" t="str">
            <v>FIORENTINA</v>
          </cell>
          <cell r="J196" t="str">
            <v>Pezzella Ge.</v>
          </cell>
        </row>
        <row r="197">
          <cell r="A197">
            <v>336</v>
          </cell>
          <cell r="D197" t="str">
            <v>CAGLIARI</v>
          </cell>
          <cell r="J197" t="str">
            <v>Pisacane F.</v>
          </cell>
        </row>
        <row r="198">
          <cell r="A198">
            <v>337</v>
          </cell>
          <cell r="D198" t="str">
            <v>LAZIO</v>
          </cell>
          <cell r="J198" t="str">
            <v>Radu S.</v>
          </cell>
        </row>
        <row r="199">
          <cell r="A199">
            <v>338</v>
          </cell>
          <cell r="D199" t="str">
            <v>FIORENTINA</v>
          </cell>
          <cell r="J199" t="str">
            <v>Ranieri L.</v>
          </cell>
        </row>
        <row r="200">
          <cell r="A200">
            <v>339</v>
          </cell>
          <cell r="D200" t="str">
            <v>INTER</v>
          </cell>
          <cell r="J200" t="str">
            <v>Ranocchia A.</v>
          </cell>
        </row>
        <row r="201">
          <cell r="A201">
            <v>340</v>
          </cell>
          <cell r="D201" t="str">
            <v>FIORENTINA</v>
          </cell>
          <cell r="J201" t="str">
            <v>Rasmussen J.</v>
          </cell>
        </row>
        <row r="202">
          <cell r="A202">
            <v>341</v>
          </cell>
          <cell r="D202" t="str">
            <v>SPAL</v>
          </cell>
          <cell r="J202" t="str">
            <v>Reca A.</v>
          </cell>
        </row>
        <row r="203">
          <cell r="A203">
            <v>342</v>
          </cell>
          <cell r="D203" t="str">
            <v>PARMA</v>
          </cell>
          <cell r="J203" t="str">
            <v>Regini V.</v>
          </cell>
        </row>
        <row r="204">
          <cell r="A204">
            <v>343</v>
          </cell>
          <cell r="D204" t="str">
            <v>LECCE</v>
          </cell>
          <cell r="J204" t="str">
            <v>Riccardi D.</v>
          </cell>
        </row>
        <row r="205">
          <cell r="A205">
            <v>344</v>
          </cell>
          <cell r="D205" t="str">
            <v>GENOA</v>
          </cell>
          <cell r="J205" t="str">
            <v>Rizzo N.</v>
          </cell>
        </row>
        <row r="206">
          <cell r="A206">
            <v>345</v>
          </cell>
          <cell r="D206" t="str">
            <v>UDINESE</v>
          </cell>
          <cell r="J206" t="str">
            <v>Rodrigo Becao N.</v>
          </cell>
        </row>
        <row r="207">
          <cell r="A207">
            <v>346</v>
          </cell>
          <cell r="D207" t="str">
            <v>MILAN</v>
          </cell>
          <cell r="J207" t="str">
            <v>Rodriguez R.</v>
          </cell>
        </row>
        <row r="208">
          <cell r="A208">
            <v>347</v>
          </cell>
          <cell r="D208" t="str">
            <v>SASSUOLO</v>
          </cell>
          <cell r="J208" t="str">
            <v>Rogerio O.</v>
          </cell>
        </row>
        <row r="209">
          <cell r="A209">
            <v>348</v>
          </cell>
          <cell r="D209" t="str">
            <v>SASSUOLO</v>
          </cell>
          <cell r="J209" t="str">
            <v>Romagna F.</v>
          </cell>
        </row>
        <row r="210">
          <cell r="A210">
            <v>349</v>
          </cell>
          <cell r="D210" t="str">
            <v>MILAN</v>
          </cell>
          <cell r="J210" t="str">
            <v>Romagnoli A.</v>
          </cell>
        </row>
        <row r="211">
          <cell r="A211">
            <v>350</v>
          </cell>
          <cell r="D211" t="str">
            <v>GENOA</v>
          </cell>
          <cell r="J211" t="str">
            <v>Romero C.</v>
          </cell>
        </row>
        <row r="212">
          <cell r="A212">
            <v>351</v>
          </cell>
          <cell r="D212" t="str">
            <v>LECCE</v>
          </cell>
          <cell r="J212" t="str">
            <v>Rossettini L.</v>
          </cell>
        </row>
        <row r="213">
          <cell r="A213">
            <v>352</v>
          </cell>
          <cell r="D213" t="str">
            <v>VERONA</v>
          </cell>
          <cell r="J213" t="str">
            <v>Rrahmani A.</v>
          </cell>
        </row>
        <row r="214">
          <cell r="A214">
            <v>353</v>
          </cell>
          <cell r="D214" t="str">
            <v>JUVENTUS</v>
          </cell>
          <cell r="J214" t="str">
            <v>Rugani D.</v>
          </cell>
        </row>
        <row r="215">
          <cell r="A215">
            <v>354</v>
          </cell>
          <cell r="D215" t="str">
            <v>BRESCIA</v>
          </cell>
          <cell r="J215" t="str">
            <v>Sabelli S.</v>
          </cell>
        </row>
        <row r="216">
          <cell r="A216">
            <v>356</v>
          </cell>
          <cell r="D216" t="str">
            <v>SPAL</v>
          </cell>
          <cell r="J216" t="str">
            <v>Sala J.</v>
          </cell>
        </row>
        <row r="217">
          <cell r="A217">
            <v>357</v>
          </cell>
          <cell r="D217" t="str">
            <v>UDINESE</v>
          </cell>
          <cell r="J217" t="str">
            <v>Samir C.</v>
          </cell>
        </row>
        <row r="218">
          <cell r="A218">
            <v>358</v>
          </cell>
          <cell r="D218" t="str">
            <v>ROMA</v>
          </cell>
          <cell r="J218" t="str">
            <v>Santon D.</v>
          </cell>
        </row>
        <row r="219">
          <cell r="A219">
            <v>359</v>
          </cell>
          <cell r="D219" t="str">
            <v>BRESCIA</v>
          </cell>
          <cell r="J219" t="str">
            <v>Semprini A.</v>
          </cell>
        </row>
        <row r="220">
          <cell r="A220">
            <v>360</v>
          </cell>
          <cell r="D220" t="str">
            <v>INTER</v>
          </cell>
          <cell r="J220" t="str">
            <v>Skriniar M.</v>
          </cell>
        </row>
        <row r="221">
          <cell r="A221">
            <v>361</v>
          </cell>
          <cell r="D221" t="str">
            <v>ROMA</v>
          </cell>
          <cell r="J221" t="str">
            <v>Spinazzola L.</v>
          </cell>
        </row>
        <row r="222">
          <cell r="A222">
            <v>363</v>
          </cell>
          <cell r="D222" t="str">
            <v>UDINESE</v>
          </cell>
          <cell r="J222" t="str">
            <v>Ter Avest H.</v>
          </cell>
        </row>
        <row r="223">
          <cell r="A223">
            <v>364</v>
          </cell>
          <cell r="D223" t="str">
            <v>FIORENTINA</v>
          </cell>
          <cell r="J223" t="str">
            <v>Terzic A.</v>
          </cell>
        </row>
        <row r="224">
          <cell r="A224">
            <v>365</v>
          </cell>
          <cell r="D224" t="str">
            <v>ATALANTA</v>
          </cell>
          <cell r="J224" t="str">
            <v>Toloi R.</v>
          </cell>
        </row>
        <row r="225">
          <cell r="A225">
            <v>366</v>
          </cell>
          <cell r="D225" t="str">
            <v>BOLOGNA</v>
          </cell>
          <cell r="J225" t="str">
            <v>Tomiyasu T.</v>
          </cell>
        </row>
        <row r="226">
          <cell r="A226">
            <v>367</v>
          </cell>
          <cell r="D226" t="str">
            <v>SAMPDORIA</v>
          </cell>
          <cell r="J226" t="str">
            <v>Tonelli L.</v>
          </cell>
        </row>
        <row r="227">
          <cell r="A227">
            <v>368</v>
          </cell>
          <cell r="D227" t="str">
            <v>SASSUOLO</v>
          </cell>
          <cell r="J227" t="str">
            <v>Tripaldelli A.</v>
          </cell>
        </row>
        <row r="228">
          <cell r="A228">
            <v>369</v>
          </cell>
          <cell r="D228" t="str">
            <v>UDINESE</v>
          </cell>
          <cell r="J228" t="str">
            <v>Troost-Ekong W.</v>
          </cell>
        </row>
        <row r="229">
          <cell r="A229">
            <v>372</v>
          </cell>
          <cell r="D229" t="str">
            <v>FIORENTINA</v>
          </cell>
          <cell r="J229" t="str">
            <v>Venuti L.</v>
          </cell>
        </row>
        <row r="230">
          <cell r="A230">
            <v>373</v>
          </cell>
          <cell r="D230" t="str">
            <v>LECCE</v>
          </cell>
          <cell r="J230" t="str">
            <v>Vera B.</v>
          </cell>
        </row>
        <row r="231">
          <cell r="A231">
            <v>374</v>
          </cell>
          <cell r="D231" t="str">
            <v>SPAL</v>
          </cell>
          <cell r="J231" t="str">
            <v>Vicari F.</v>
          </cell>
        </row>
        <row r="232">
          <cell r="A232">
            <v>375</v>
          </cell>
          <cell r="D232" t="str">
            <v>VERONA</v>
          </cell>
          <cell r="J232" t="str">
            <v>Vitale L.</v>
          </cell>
        </row>
        <row r="233">
          <cell r="A233">
            <v>377</v>
          </cell>
          <cell r="D233" t="str">
            <v>LAZIO</v>
          </cell>
          <cell r="J233" t="str">
            <v>Wallace</v>
          </cell>
        </row>
        <row r="234">
          <cell r="A234">
            <v>378</v>
          </cell>
          <cell r="D234" t="str">
            <v>CAGLIARI</v>
          </cell>
          <cell r="J234" t="str">
            <v>Walukiewicz S.</v>
          </cell>
        </row>
        <row r="235">
          <cell r="A235">
            <v>379</v>
          </cell>
          <cell r="D235" t="str">
            <v>GENOA</v>
          </cell>
          <cell r="J235" t="str">
            <v>Zapata C.</v>
          </cell>
        </row>
        <row r="236">
          <cell r="A236">
            <v>380</v>
          </cell>
          <cell r="D236" t="str">
            <v>SPAL</v>
          </cell>
          <cell r="J236" t="str">
            <v>Zukanovic E.</v>
          </cell>
        </row>
        <row r="237">
          <cell r="A237">
            <v>381</v>
          </cell>
          <cell r="D237" t="str">
            <v>MILAN</v>
          </cell>
          <cell r="J237" t="str">
            <v>Gabbia M.</v>
          </cell>
        </row>
        <row r="238">
          <cell r="A238">
            <v>382</v>
          </cell>
          <cell r="D238" t="str">
            <v>LAZIO</v>
          </cell>
          <cell r="J238" t="str">
            <v>Vavro D.</v>
          </cell>
        </row>
        <row r="239">
          <cell r="A239">
            <v>384</v>
          </cell>
          <cell r="D239" t="str">
            <v>UDINESE</v>
          </cell>
          <cell r="J239" t="str">
            <v>Sierralta F.</v>
          </cell>
        </row>
        <row r="240">
          <cell r="A240">
            <v>385</v>
          </cell>
          <cell r="D240" t="str">
            <v>SAMPDORIA</v>
          </cell>
          <cell r="J240" t="str">
            <v>Murillo J.</v>
          </cell>
        </row>
        <row r="241">
          <cell r="A241">
            <v>386</v>
          </cell>
          <cell r="D241" t="str">
            <v>SASSUOLO</v>
          </cell>
          <cell r="J241" t="str">
            <v>Toljan J.</v>
          </cell>
        </row>
        <row r="242">
          <cell r="A242">
            <v>387</v>
          </cell>
          <cell r="D242" t="str">
            <v>JUVENTUS</v>
          </cell>
          <cell r="J242" t="str">
            <v>De Ligt M.</v>
          </cell>
        </row>
        <row r="243">
          <cell r="A243">
            <v>388</v>
          </cell>
          <cell r="D243" t="str">
            <v>VERONA</v>
          </cell>
          <cell r="J243" t="str">
            <v>Bocchetti S.</v>
          </cell>
        </row>
        <row r="244">
          <cell r="A244">
            <v>389</v>
          </cell>
          <cell r="D244" t="str">
            <v>CAGLIARI</v>
          </cell>
          <cell r="J244" t="str">
            <v>Pinna S.</v>
          </cell>
        </row>
        <row r="245">
          <cell r="A245">
            <v>390</v>
          </cell>
          <cell r="D245" t="str">
            <v>BRESCIA</v>
          </cell>
          <cell r="J245" t="str">
            <v>Chancellor J.</v>
          </cell>
        </row>
        <row r="246">
          <cell r="A246">
            <v>391</v>
          </cell>
          <cell r="D246" t="str">
            <v>TORINO</v>
          </cell>
          <cell r="J246" t="str">
            <v>Singo W.</v>
          </cell>
        </row>
        <row r="247">
          <cell r="A247">
            <v>393</v>
          </cell>
          <cell r="D247" t="str">
            <v>BRESCIA</v>
          </cell>
          <cell r="J247" t="str">
            <v>Mangraviti M.</v>
          </cell>
        </row>
        <row r="248">
          <cell r="A248">
            <v>392</v>
          </cell>
          <cell r="D248" t="str">
            <v>LECCE</v>
          </cell>
          <cell r="J248" t="str">
            <v>Gallo A.</v>
          </cell>
        </row>
        <row r="249">
          <cell r="A249">
            <v>394</v>
          </cell>
          <cell r="D249" t="str">
            <v>MILAN</v>
          </cell>
          <cell r="J249" t="str">
            <v>Duarte L.</v>
          </cell>
        </row>
        <row r="250">
          <cell r="A250">
            <v>395</v>
          </cell>
          <cell r="D250" t="str">
            <v>JUVENTUS</v>
          </cell>
          <cell r="J250" t="str">
            <v>Danilo Lu.</v>
          </cell>
        </row>
        <row r="251">
          <cell r="A251">
            <v>396</v>
          </cell>
          <cell r="D251" t="str">
            <v>SASSUOLO</v>
          </cell>
          <cell r="J251" t="str">
            <v>Magnani G.</v>
          </cell>
        </row>
        <row r="252">
          <cell r="A252">
            <v>398</v>
          </cell>
          <cell r="D252" t="str">
            <v>ATALANTA</v>
          </cell>
          <cell r="J252" t="str">
            <v>Skrtel M.</v>
          </cell>
        </row>
        <row r="253">
          <cell r="A253">
            <v>397</v>
          </cell>
          <cell r="D253" t="str">
            <v>LECCE</v>
          </cell>
          <cell r="J253" t="str">
            <v>Dell'Orco C.</v>
          </cell>
        </row>
        <row r="254">
          <cell r="A254">
            <v>399</v>
          </cell>
          <cell r="D254" t="str">
            <v>LECCE</v>
          </cell>
          <cell r="J254" t="str">
            <v>Rispoli A.</v>
          </cell>
        </row>
        <row r="255">
          <cell r="A255">
            <v>400</v>
          </cell>
          <cell r="D255" t="str">
            <v>ROMA</v>
          </cell>
          <cell r="J255" t="str">
            <v>Cetin M.</v>
          </cell>
        </row>
        <row r="256">
          <cell r="A256">
            <v>401</v>
          </cell>
          <cell r="D256" t="str">
            <v>LECCE</v>
          </cell>
          <cell r="J256" t="str">
            <v>Dumancic L.</v>
          </cell>
        </row>
        <row r="257">
          <cell r="A257">
            <v>402</v>
          </cell>
          <cell r="D257" t="str">
            <v>SPAL</v>
          </cell>
          <cell r="J257" t="str">
            <v>Farcas R.</v>
          </cell>
        </row>
        <row r="258">
          <cell r="A258">
            <v>403</v>
          </cell>
          <cell r="D258" t="str">
            <v>SASSUOLO</v>
          </cell>
          <cell r="J258" t="str">
            <v>Muldur M.</v>
          </cell>
        </row>
        <row r="259">
          <cell r="A259">
            <v>404</v>
          </cell>
          <cell r="D259" t="str">
            <v>ROMA</v>
          </cell>
          <cell r="J259" t="str">
            <v>Zappacosta D.</v>
          </cell>
        </row>
        <row r="260">
          <cell r="A260">
            <v>405</v>
          </cell>
          <cell r="D260" t="str">
            <v>PARMA</v>
          </cell>
          <cell r="J260" t="str">
            <v>Minelli A.</v>
          </cell>
        </row>
        <row r="261">
          <cell r="A261">
            <v>406</v>
          </cell>
          <cell r="D261" t="str">
            <v>SPAL</v>
          </cell>
          <cell r="J261" t="str">
            <v>Tomovic N.</v>
          </cell>
        </row>
        <row r="262">
          <cell r="A262">
            <v>407</v>
          </cell>
          <cell r="D262" t="str">
            <v>ATALANTA</v>
          </cell>
          <cell r="J262" t="str">
            <v>Arana G.</v>
          </cell>
        </row>
        <row r="263">
          <cell r="A263">
            <v>410</v>
          </cell>
          <cell r="D263" t="str">
            <v>ROMA</v>
          </cell>
          <cell r="J263" t="str">
            <v>Smalling C.</v>
          </cell>
        </row>
        <row r="264">
          <cell r="A264">
            <v>408</v>
          </cell>
          <cell r="D264" t="str">
            <v>FIORENTINA</v>
          </cell>
          <cell r="J264" t="str">
            <v>Caceres M.</v>
          </cell>
        </row>
        <row r="265">
          <cell r="A265">
            <v>409</v>
          </cell>
          <cell r="D265" t="str">
            <v>PARMA</v>
          </cell>
          <cell r="J265" t="str">
            <v>Darmian M.</v>
          </cell>
        </row>
        <row r="266">
          <cell r="A266">
            <v>412</v>
          </cell>
          <cell r="D266" t="str">
            <v>MILAN</v>
          </cell>
          <cell r="J266" t="str">
            <v>Kjaer S.</v>
          </cell>
        </row>
        <row r="267">
          <cell r="A267">
            <v>414</v>
          </cell>
          <cell r="D267" t="str">
            <v>JUVENTUS</v>
          </cell>
          <cell r="J267" t="str">
            <v>Wesley D.</v>
          </cell>
        </row>
        <row r="268">
          <cell r="A268">
            <v>411</v>
          </cell>
          <cell r="D268" t="str">
            <v>GENOA</v>
          </cell>
          <cell r="J268" t="str">
            <v>Ankersen P.</v>
          </cell>
        </row>
        <row r="269">
          <cell r="A269">
            <v>413</v>
          </cell>
          <cell r="D269" t="str">
            <v>SASSUOLO</v>
          </cell>
          <cell r="J269" t="str">
            <v>Kyriakopoulos G.</v>
          </cell>
        </row>
        <row r="270">
          <cell r="A270">
            <v>415</v>
          </cell>
          <cell r="D270" t="str">
            <v>LECCE</v>
          </cell>
          <cell r="J270" t="str">
            <v>Donati G.</v>
          </cell>
        </row>
        <row r="271">
          <cell r="A271">
            <v>416</v>
          </cell>
          <cell r="D271" t="str">
            <v>ROMA</v>
          </cell>
          <cell r="J271" t="str">
            <v>Peres B.</v>
          </cell>
        </row>
        <row r="272">
          <cell r="A272">
            <v>418</v>
          </cell>
          <cell r="D272" t="str">
            <v>FIORENTINA</v>
          </cell>
          <cell r="J272" t="str">
            <v>Olivera M.</v>
          </cell>
        </row>
        <row r="273">
          <cell r="A273">
            <v>417</v>
          </cell>
          <cell r="D273" t="str">
            <v>ATALANTA</v>
          </cell>
          <cell r="J273" t="str">
            <v>Czyborra L.</v>
          </cell>
        </row>
        <row r="274">
          <cell r="A274">
            <v>419</v>
          </cell>
          <cell r="D274" t="str">
            <v>UDINESE</v>
          </cell>
          <cell r="J274" t="str">
            <v>Zeegelaar M.</v>
          </cell>
        </row>
        <row r="275">
          <cell r="A275">
            <v>420</v>
          </cell>
          <cell r="D275" t="str">
            <v>ATALANTA</v>
          </cell>
          <cell r="J275" t="str">
            <v>Bellanova R.</v>
          </cell>
        </row>
        <row r="276">
          <cell r="A276">
            <v>421</v>
          </cell>
          <cell r="D276" t="str">
            <v>ATALANTA</v>
          </cell>
          <cell r="J276" t="str">
            <v>Sutalo B.</v>
          </cell>
        </row>
        <row r="277">
          <cell r="A277">
            <v>425</v>
          </cell>
          <cell r="D277" t="str">
            <v>SAMPDORIA</v>
          </cell>
          <cell r="J277" t="str">
            <v>Yoshida M.</v>
          </cell>
        </row>
        <row r="278">
          <cell r="A278">
            <v>424</v>
          </cell>
          <cell r="D278" t="str">
            <v>GENOA</v>
          </cell>
          <cell r="J278" t="str">
            <v>Soumaoro A.</v>
          </cell>
        </row>
        <row r="279">
          <cell r="A279">
            <v>423</v>
          </cell>
          <cell r="D279" t="str">
            <v>VERONA</v>
          </cell>
          <cell r="J279" t="str">
            <v>Lovato M.</v>
          </cell>
        </row>
        <row r="280">
          <cell r="A280">
            <v>422</v>
          </cell>
          <cell r="D280" t="str">
            <v>SAMPDORIA</v>
          </cell>
          <cell r="J280" t="str">
            <v>Askildsen K.</v>
          </cell>
        </row>
        <row r="281">
          <cell r="A281">
            <v>426</v>
          </cell>
          <cell r="D281" t="str">
            <v>UDINESE</v>
          </cell>
          <cell r="J281" t="str">
            <v>Prodl S.</v>
          </cell>
        </row>
        <row r="282">
          <cell r="A282">
            <v>427</v>
          </cell>
          <cell r="D282" t="str">
            <v>BRESCIA</v>
          </cell>
          <cell r="J282" t="str">
            <v>Papetti A.</v>
          </cell>
        </row>
        <row r="283">
          <cell r="A283">
            <v>500</v>
          </cell>
          <cell r="D283" t="str">
            <v>NAPOLI</v>
          </cell>
          <cell r="J283" t="str">
            <v>Allan M.</v>
          </cell>
        </row>
        <row r="284">
          <cell r="A284">
            <v>501</v>
          </cell>
          <cell r="D284" t="str">
            <v>TORINO</v>
          </cell>
          <cell r="J284" t="str">
            <v>Ansaldi C.</v>
          </cell>
        </row>
        <row r="285">
          <cell r="A285">
            <v>502</v>
          </cell>
          <cell r="D285" t="str">
            <v>FIORENTINA</v>
          </cell>
          <cell r="J285" t="str">
            <v>Badelj M.</v>
          </cell>
        </row>
        <row r="286">
          <cell r="A286">
            <v>503</v>
          </cell>
          <cell r="D286" t="str">
            <v>VERONA</v>
          </cell>
          <cell r="J286" t="str">
            <v>Badu E.</v>
          </cell>
        </row>
        <row r="287">
          <cell r="A287">
            <v>504</v>
          </cell>
          <cell r="D287" t="str">
            <v>UDINESE</v>
          </cell>
          <cell r="J287" t="str">
            <v>Balic A.</v>
          </cell>
        </row>
        <row r="288">
          <cell r="A288">
            <v>505</v>
          </cell>
          <cell r="D288" t="str">
            <v>LECCE</v>
          </cell>
          <cell r="J288" t="str">
            <v>Barak A.</v>
          </cell>
        </row>
        <row r="289">
          <cell r="A289">
            <v>506</v>
          </cell>
          <cell r="D289" t="str">
            <v>INTER</v>
          </cell>
          <cell r="J289" t="str">
            <v>Barella N.</v>
          </cell>
        </row>
        <row r="290">
          <cell r="A290">
            <v>507</v>
          </cell>
          <cell r="D290" t="str">
            <v>PARMA</v>
          </cell>
          <cell r="J290" t="str">
            <v>Barillà A.</v>
          </cell>
        </row>
        <row r="291">
          <cell r="A291">
            <v>508</v>
          </cell>
          <cell r="D291" t="str">
            <v>SAMPDORIA</v>
          </cell>
          <cell r="J291" t="str">
            <v>Barreto E.</v>
          </cell>
        </row>
        <row r="292">
          <cell r="A292">
            <v>509</v>
          </cell>
          <cell r="D292" t="str">
            <v>TORINO</v>
          </cell>
          <cell r="J292" t="str">
            <v>Baselli D.</v>
          </cell>
        </row>
        <row r="293">
          <cell r="A293">
            <v>510</v>
          </cell>
          <cell r="D293" t="str">
            <v>FIORENTINA</v>
          </cell>
          <cell r="J293" t="str">
            <v>Benassi M.</v>
          </cell>
        </row>
        <row r="294">
          <cell r="A294">
            <v>511</v>
          </cell>
          <cell r="D294" t="str">
            <v>JUVENTUS</v>
          </cell>
          <cell r="J294" t="str">
            <v>Bentancur R.</v>
          </cell>
        </row>
        <row r="295">
          <cell r="A295">
            <v>512</v>
          </cell>
          <cell r="D295" t="str">
            <v>LAZIO</v>
          </cell>
          <cell r="J295" t="str">
            <v>Berisha V.</v>
          </cell>
        </row>
        <row r="296">
          <cell r="A296">
            <v>514</v>
          </cell>
          <cell r="D296" t="str">
            <v>MILAN</v>
          </cell>
          <cell r="J296" t="str">
            <v>Biglia L.</v>
          </cell>
        </row>
        <row r="297">
          <cell r="A297">
            <v>515</v>
          </cell>
          <cell r="D297" t="str">
            <v>BRESCIA</v>
          </cell>
          <cell r="J297" t="str">
            <v>Bisoli D.</v>
          </cell>
        </row>
        <row r="298">
          <cell r="A298">
            <v>516</v>
          </cell>
          <cell r="D298" t="str">
            <v>MILAN</v>
          </cell>
          <cell r="J298" t="str">
            <v>Bonaventura G.</v>
          </cell>
        </row>
        <row r="299">
          <cell r="A299">
            <v>517</v>
          </cell>
          <cell r="D299" t="str">
            <v>INTER</v>
          </cell>
          <cell r="J299" t="str">
            <v>Valero Borja</v>
          </cell>
        </row>
        <row r="300">
          <cell r="A300">
            <v>518</v>
          </cell>
          <cell r="D300" t="str">
            <v>SASSUOLO</v>
          </cell>
          <cell r="J300" t="str">
            <v>Bourabia M.</v>
          </cell>
        </row>
        <row r="301">
          <cell r="A301">
            <v>519</v>
          </cell>
          <cell r="D301" t="str">
            <v>CAGLIARI</v>
          </cell>
          <cell r="J301" t="str">
            <v>Bradaric F.</v>
          </cell>
        </row>
        <row r="302">
          <cell r="A302">
            <v>520</v>
          </cell>
          <cell r="D302" t="str">
            <v>INTER</v>
          </cell>
          <cell r="J302" t="str">
            <v>Brozovic M.</v>
          </cell>
        </row>
        <row r="303">
          <cell r="A303">
            <v>521</v>
          </cell>
          <cell r="D303" t="str">
            <v>MILAN</v>
          </cell>
          <cell r="J303" t="str">
            <v>Calhanoglu H.</v>
          </cell>
        </row>
        <row r="304">
          <cell r="A304">
            <v>523</v>
          </cell>
          <cell r="D304" t="str">
            <v>JUVENTUS</v>
          </cell>
          <cell r="J304" t="str">
            <v>Can E.</v>
          </cell>
        </row>
        <row r="305">
          <cell r="A305">
            <v>524</v>
          </cell>
          <cell r="D305" t="str">
            <v>INTER</v>
          </cell>
          <cell r="J305" t="str">
            <v>Candreva A.</v>
          </cell>
        </row>
        <row r="306">
          <cell r="A306">
            <v>525</v>
          </cell>
          <cell r="D306" t="str">
            <v>SAMPDORIA</v>
          </cell>
          <cell r="J306" t="str">
            <v>Capezzi L.</v>
          </cell>
        </row>
        <row r="307">
          <cell r="A307">
            <v>526</v>
          </cell>
          <cell r="D307" t="str">
            <v>GENOA</v>
          </cell>
          <cell r="J307" t="str">
            <v>Cassata F.</v>
          </cell>
        </row>
        <row r="308">
          <cell r="A308">
            <v>527</v>
          </cell>
          <cell r="D308" t="str">
            <v>SPAL</v>
          </cell>
          <cell r="J308" t="str">
            <v>Castro L.</v>
          </cell>
        </row>
        <row r="309">
          <cell r="A309">
            <v>528</v>
          </cell>
          <cell r="D309" t="str">
            <v>LAZIO</v>
          </cell>
          <cell r="J309" t="str">
            <v>Cataldi D.</v>
          </cell>
        </row>
        <row r="310">
          <cell r="A310">
            <v>529</v>
          </cell>
          <cell r="D310" t="str">
            <v>CAGLIARI</v>
          </cell>
          <cell r="J310" t="str">
            <v>Cigarini L.</v>
          </cell>
        </row>
        <row r="311">
          <cell r="A311">
            <v>531</v>
          </cell>
          <cell r="D311" t="str">
            <v>UDINESE</v>
          </cell>
          <cell r="J311" t="str">
            <v>Coulibaly M.</v>
          </cell>
        </row>
        <row r="312">
          <cell r="A312">
            <v>532</v>
          </cell>
          <cell r="D312" t="str">
            <v>ROMA</v>
          </cell>
          <cell r="J312" t="str">
            <v>Cristante B.</v>
          </cell>
        </row>
        <row r="313">
          <cell r="A313">
            <v>533</v>
          </cell>
          <cell r="D313" t="str">
            <v>FIORENTINA</v>
          </cell>
          <cell r="J313" t="str">
            <v>Cristoforo S.</v>
          </cell>
        </row>
        <row r="314">
          <cell r="A314">
            <v>534</v>
          </cell>
          <cell r="D314" t="str">
            <v>JUVENTUS</v>
          </cell>
          <cell r="J314" t="str">
            <v>Cuadrado J.</v>
          </cell>
        </row>
        <row r="315">
          <cell r="A315">
            <v>535</v>
          </cell>
          <cell r="D315" t="str">
            <v>SPAL</v>
          </cell>
          <cell r="J315" t="str">
            <v>D'Alessandro M.</v>
          </cell>
        </row>
        <row r="316">
          <cell r="A316">
            <v>536</v>
          </cell>
          <cell r="D316" t="str">
            <v>SPAL</v>
          </cell>
          <cell r="J316" t="str">
            <v>Dabo B.</v>
          </cell>
        </row>
        <row r="317">
          <cell r="A317">
            <v>537</v>
          </cell>
          <cell r="D317" t="str">
            <v>VERONA</v>
          </cell>
          <cell r="J317" t="str">
            <v>Danzi A.</v>
          </cell>
        </row>
        <row r="318">
          <cell r="A318">
            <v>538</v>
          </cell>
          <cell r="D318" t="str">
            <v>ATALANTA</v>
          </cell>
          <cell r="J318" t="str">
            <v>De Roon M.</v>
          </cell>
        </row>
        <row r="319">
          <cell r="A319">
            <v>539</v>
          </cell>
          <cell r="D319" t="str">
            <v>LECCE</v>
          </cell>
          <cell r="J319" t="str">
            <v>Deiola A.</v>
          </cell>
        </row>
        <row r="320">
          <cell r="A320">
            <v>540</v>
          </cell>
          <cell r="D320" t="str">
            <v>BRESCIA</v>
          </cell>
          <cell r="J320" t="str">
            <v>Dessena D.</v>
          </cell>
        </row>
        <row r="321">
          <cell r="A321">
            <v>542</v>
          </cell>
          <cell r="D321" t="str">
            <v>ROMA</v>
          </cell>
          <cell r="J321" t="str">
            <v>Diawara A.</v>
          </cell>
        </row>
        <row r="322">
          <cell r="A322">
            <v>544</v>
          </cell>
          <cell r="D322" t="str">
            <v>FIORENTINA</v>
          </cell>
          <cell r="J322" t="str">
            <v>Duncan A.</v>
          </cell>
        </row>
        <row r="323">
          <cell r="A323">
            <v>545</v>
          </cell>
          <cell r="D323" t="str">
            <v>BOLOGNA</v>
          </cell>
          <cell r="J323" t="str">
            <v>Dzemaili B.</v>
          </cell>
        </row>
        <row r="324">
          <cell r="A324">
            <v>546</v>
          </cell>
          <cell r="D324" t="str">
            <v>SAMPDORIA</v>
          </cell>
          <cell r="J324" t="str">
            <v>Ekdal A.</v>
          </cell>
        </row>
        <row r="325">
          <cell r="A325">
            <v>547</v>
          </cell>
          <cell r="D325" t="str">
            <v>CAGLIARI</v>
          </cell>
          <cell r="J325" t="str">
            <v>Faragò P.</v>
          </cell>
        </row>
        <row r="326">
          <cell r="A326">
            <v>548</v>
          </cell>
          <cell r="D326" t="str">
            <v>UDINESE</v>
          </cell>
          <cell r="J326" t="str">
            <v>Fofana S.</v>
          </cell>
        </row>
        <row r="327">
          <cell r="A327">
            <v>549</v>
          </cell>
          <cell r="D327" t="str">
            <v>ATALANTA</v>
          </cell>
          <cell r="J327" t="str">
            <v>Freuler R.</v>
          </cell>
        </row>
        <row r="328">
          <cell r="A328">
            <v>550</v>
          </cell>
          <cell r="D328" t="str">
            <v>INTER</v>
          </cell>
          <cell r="J328" t="str">
            <v>Gagliardini R.</v>
          </cell>
        </row>
        <row r="329">
          <cell r="A329">
            <v>551</v>
          </cell>
          <cell r="D329" t="str">
            <v>ROMA</v>
          </cell>
          <cell r="J329" t="str">
            <v>Gonalons M.</v>
          </cell>
        </row>
        <row r="330">
          <cell r="A330">
            <v>552</v>
          </cell>
          <cell r="D330" t="str">
            <v>PARMA</v>
          </cell>
          <cell r="J330" t="str">
            <v>Grassi A.</v>
          </cell>
        </row>
        <row r="331">
          <cell r="A331">
            <v>553</v>
          </cell>
          <cell r="D331" t="str">
            <v>VERONA</v>
          </cell>
          <cell r="J331" t="str">
            <v>Henderson L.</v>
          </cell>
        </row>
        <row r="332">
          <cell r="A332">
            <v>554</v>
          </cell>
          <cell r="D332" t="str">
            <v>GENOA</v>
          </cell>
          <cell r="J332" t="str">
            <v>Hiljemark O.</v>
          </cell>
        </row>
        <row r="333">
          <cell r="A333">
            <v>555</v>
          </cell>
          <cell r="D333" t="str">
            <v>UDINESE</v>
          </cell>
          <cell r="J333" t="str">
            <v>Ingelsson S.</v>
          </cell>
        </row>
        <row r="334">
          <cell r="A334">
            <v>556</v>
          </cell>
          <cell r="D334" t="str">
            <v>CAGLIARI</v>
          </cell>
          <cell r="J334" t="str">
            <v>Ionita A.</v>
          </cell>
        </row>
        <row r="335">
          <cell r="A335">
            <v>557</v>
          </cell>
          <cell r="D335" t="str">
            <v>GENOA</v>
          </cell>
          <cell r="J335" t="str">
            <v>Jagiello F.</v>
          </cell>
        </row>
        <row r="336">
          <cell r="A336">
            <v>558</v>
          </cell>
          <cell r="D336" t="str">
            <v>UDINESE</v>
          </cell>
          <cell r="J336" t="str">
            <v>Jajalo M.</v>
          </cell>
        </row>
        <row r="337">
          <cell r="A337">
            <v>559</v>
          </cell>
          <cell r="D337" t="str">
            <v>SAMPDORIA</v>
          </cell>
          <cell r="J337" t="str">
            <v>Jankto J.</v>
          </cell>
        </row>
        <row r="338">
          <cell r="A338">
            <v>561</v>
          </cell>
          <cell r="D338" t="str">
            <v>MILAN</v>
          </cell>
          <cell r="J338" t="str">
            <v>Kessie F.</v>
          </cell>
        </row>
        <row r="339">
          <cell r="A339">
            <v>562</v>
          </cell>
          <cell r="D339" t="str">
            <v>JUVENTUS</v>
          </cell>
          <cell r="J339" t="str">
            <v>Khedira S.</v>
          </cell>
        </row>
        <row r="340">
          <cell r="A340">
            <v>563</v>
          </cell>
          <cell r="D340" t="str">
            <v>BOLOGNA</v>
          </cell>
          <cell r="J340" t="str">
            <v>Kingsley M.</v>
          </cell>
        </row>
        <row r="341">
          <cell r="A341">
            <v>564</v>
          </cell>
          <cell r="D341" t="str">
            <v>BOLOGNA</v>
          </cell>
          <cell r="J341" t="str">
            <v>Krejci L.</v>
          </cell>
        </row>
        <row r="342">
          <cell r="A342">
            <v>565</v>
          </cell>
          <cell r="D342" t="str">
            <v>MILAN</v>
          </cell>
          <cell r="J342" t="str">
            <v>Krunic R.</v>
          </cell>
        </row>
        <row r="343">
          <cell r="A343">
            <v>566</v>
          </cell>
          <cell r="D343" t="str">
            <v>PARMA</v>
          </cell>
          <cell r="J343" t="str">
            <v>Kucka J.</v>
          </cell>
        </row>
        <row r="344">
          <cell r="A344">
            <v>567</v>
          </cell>
          <cell r="D344" t="str">
            <v>PARMA</v>
          </cell>
          <cell r="J344" t="str">
            <v>Kulusevski D.</v>
          </cell>
        </row>
        <row r="345">
          <cell r="A345">
            <v>568</v>
          </cell>
          <cell r="D345" t="str">
            <v>PARMA</v>
          </cell>
          <cell r="J345" t="str">
            <v>Kurtic J.</v>
          </cell>
        </row>
        <row r="346">
          <cell r="A346">
            <v>569</v>
          </cell>
          <cell r="D346" t="str">
            <v>INTER</v>
          </cell>
          <cell r="J346" t="str">
            <v>Lazaro V.</v>
          </cell>
        </row>
        <row r="347">
          <cell r="A347">
            <v>570</v>
          </cell>
          <cell r="D347" t="str">
            <v>LAZIO</v>
          </cell>
          <cell r="J347" t="str">
            <v>Lazzari M.</v>
          </cell>
        </row>
        <row r="348">
          <cell r="A348">
            <v>571</v>
          </cell>
          <cell r="D348" t="str">
            <v>LAZIO</v>
          </cell>
          <cell r="J348" t="str">
            <v>Leiva L.</v>
          </cell>
        </row>
        <row r="349">
          <cell r="A349">
            <v>572</v>
          </cell>
          <cell r="D349" t="str">
            <v>GENOA</v>
          </cell>
          <cell r="J349" t="str">
            <v>Lerager L.</v>
          </cell>
        </row>
        <row r="350">
          <cell r="A350">
            <v>573</v>
          </cell>
          <cell r="D350" t="str">
            <v>SAMPDORIA</v>
          </cell>
          <cell r="J350" t="str">
            <v>Linetty K.</v>
          </cell>
        </row>
        <row r="351">
          <cell r="A351">
            <v>574</v>
          </cell>
          <cell r="D351" t="str">
            <v>SASSUOLO</v>
          </cell>
          <cell r="J351" t="str">
            <v>Locatelli M.</v>
          </cell>
        </row>
        <row r="352">
          <cell r="A352">
            <v>575</v>
          </cell>
          <cell r="D352" t="str">
            <v>VERONA</v>
          </cell>
          <cell r="J352" t="str">
            <v>Lucas M.</v>
          </cell>
        </row>
        <row r="353">
          <cell r="A353">
            <v>576</v>
          </cell>
          <cell r="D353" t="str">
            <v>TORINO</v>
          </cell>
          <cell r="J353" t="str">
            <v>Lukic S.</v>
          </cell>
        </row>
        <row r="354">
          <cell r="A354">
            <v>577</v>
          </cell>
          <cell r="D354" t="str">
            <v>LAZIO</v>
          </cell>
          <cell r="J354" t="str">
            <v>Lulic S.</v>
          </cell>
        </row>
        <row r="355">
          <cell r="A355">
            <v>578</v>
          </cell>
          <cell r="D355" t="str">
            <v>SASSUOLO</v>
          </cell>
          <cell r="J355" t="str">
            <v>Magnanelli F.</v>
          </cell>
        </row>
        <row r="356">
          <cell r="A356">
            <v>579</v>
          </cell>
          <cell r="D356" t="str">
            <v>LECCE</v>
          </cell>
          <cell r="J356" t="str">
            <v>Majer Z.</v>
          </cell>
        </row>
        <row r="357">
          <cell r="A357">
            <v>580</v>
          </cell>
          <cell r="D357" t="str">
            <v>UDINESE</v>
          </cell>
          <cell r="J357" t="str">
            <v>Mandragora R.</v>
          </cell>
        </row>
        <row r="358">
          <cell r="A358">
            <v>582</v>
          </cell>
          <cell r="D358" t="str">
            <v>JUVENTUS</v>
          </cell>
          <cell r="J358" t="str">
            <v>Matuidi B.</v>
          </cell>
        </row>
        <row r="359">
          <cell r="A359">
            <v>583</v>
          </cell>
          <cell r="D359" t="str">
            <v>SPAL</v>
          </cell>
          <cell r="J359" t="str">
            <v>Mawuli S.</v>
          </cell>
        </row>
        <row r="360">
          <cell r="A360">
            <v>584</v>
          </cell>
          <cell r="D360" t="str">
            <v>SASSUOLO</v>
          </cell>
          <cell r="J360" t="str">
            <v>Mazzitelli L.</v>
          </cell>
        </row>
        <row r="361">
          <cell r="A361">
            <v>586</v>
          </cell>
          <cell r="D361" t="str">
            <v>TORINO</v>
          </cell>
          <cell r="J361" t="str">
            <v>Meite S.</v>
          </cell>
        </row>
        <row r="362">
          <cell r="A362">
            <v>587</v>
          </cell>
          <cell r="D362" t="str">
            <v>LAZIO</v>
          </cell>
          <cell r="J362" t="str">
            <v>Milinkovic S.</v>
          </cell>
        </row>
        <row r="363">
          <cell r="A363">
            <v>588</v>
          </cell>
          <cell r="D363" t="str">
            <v>SPAL</v>
          </cell>
          <cell r="J363" t="str">
            <v>Missiroli S.</v>
          </cell>
        </row>
        <row r="364">
          <cell r="A364">
            <v>589</v>
          </cell>
          <cell r="D364" t="str">
            <v>SPAL</v>
          </cell>
          <cell r="J364" t="str">
            <v>Murgia A.</v>
          </cell>
        </row>
        <row r="365">
          <cell r="A365">
            <v>592</v>
          </cell>
          <cell r="D365" t="str">
            <v>CAGLIARI</v>
          </cell>
          <cell r="J365" t="str">
            <v>Nainggolan R.</v>
          </cell>
        </row>
        <row r="366">
          <cell r="A366">
            <v>593</v>
          </cell>
          <cell r="D366" t="str">
            <v>BRESCIA</v>
          </cell>
          <cell r="J366" t="str">
            <v>Ndoj E.</v>
          </cell>
        </row>
        <row r="367">
          <cell r="A367">
            <v>595</v>
          </cell>
          <cell r="D367" t="str">
            <v>MILAN</v>
          </cell>
          <cell r="J367" t="str">
            <v>Paqueta L.</v>
          </cell>
        </row>
        <row r="368">
          <cell r="A368">
            <v>596</v>
          </cell>
          <cell r="D368" t="str">
            <v>LAZIO</v>
          </cell>
          <cell r="J368" t="str">
            <v>Parolo M.</v>
          </cell>
        </row>
        <row r="369">
          <cell r="A369">
            <v>597</v>
          </cell>
          <cell r="D369" t="str">
            <v>ROMA</v>
          </cell>
          <cell r="J369" t="str">
            <v>Pellegrini Lo.</v>
          </cell>
        </row>
        <row r="370">
          <cell r="A370">
            <v>599</v>
          </cell>
          <cell r="D370" t="str">
            <v>VERONA</v>
          </cell>
          <cell r="J370" t="str">
            <v>Pessina M.</v>
          </cell>
        </row>
        <row r="371">
          <cell r="A371">
            <v>600</v>
          </cell>
          <cell r="D371" t="str">
            <v>LECCE</v>
          </cell>
          <cell r="J371" t="str">
            <v>Petriccione J.</v>
          </cell>
        </row>
        <row r="372">
          <cell r="A372">
            <v>601</v>
          </cell>
          <cell r="D372" t="str">
            <v>JUVENTUS</v>
          </cell>
          <cell r="J372" t="str">
            <v>Pjanic M.</v>
          </cell>
        </row>
        <row r="373">
          <cell r="A373">
            <v>602</v>
          </cell>
          <cell r="D373" t="str">
            <v>BOLOGNA</v>
          </cell>
          <cell r="J373" t="str">
            <v>Poli A.</v>
          </cell>
        </row>
        <row r="374">
          <cell r="A374">
            <v>604</v>
          </cell>
          <cell r="D374" t="str">
            <v>FIORENTINA</v>
          </cell>
          <cell r="J374" t="str">
            <v>Pulgar E.</v>
          </cell>
        </row>
        <row r="375">
          <cell r="A375">
            <v>605</v>
          </cell>
          <cell r="D375" t="str">
            <v>JUVENTUS</v>
          </cell>
          <cell r="J375" t="str">
            <v>Rabiot A.</v>
          </cell>
        </row>
        <row r="376">
          <cell r="A376">
            <v>606</v>
          </cell>
          <cell r="D376" t="str">
            <v>GENOA</v>
          </cell>
          <cell r="J376" t="str">
            <v>Radovanovic I.</v>
          </cell>
        </row>
        <row r="377">
          <cell r="A377">
            <v>607</v>
          </cell>
          <cell r="D377" t="str">
            <v>ROMA</v>
          </cell>
          <cell r="J377" t="str">
            <v>Riccardi A.</v>
          </cell>
        </row>
        <row r="378">
          <cell r="A378">
            <v>608</v>
          </cell>
          <cell r="D378" t="str">
            <v>TORINO</v>
          </cell>
          <cell r="J378" t="str">
            <v>Rincon T.</v>
          </cell>
        </row>
        <row r="379">
          <cell r="A379">
            <v>609</v>
          </cell>
          <cell r="D379" t="str">
            <v>CAGLIARI</v>
          </cell>
          <cell r="J379" t="str">
            <v>Rog M.</v>
          </cell>
        </row>
        <row r="380">
          <cell r="A380">
            <v>610</v>
          </cell>
          <cell r="D380" t="str">
            <v>BRESCIA</v>
          </cell>
          <cell r="J380" t="str">
            <v>Romulo O.</v>
          </cell>
        </row>
        <row r="381">
          <cell r="A381">
            <v>611</v>
          </cell>
          <cell r="D381" t="str">
            <v>NAPOLI</v>
          </cell>
          <cell r="J381" t="str">
            <v>Ruiz F.</v>
          </cell>
        </row>
        <row r="382">
          <cell r="A382">
            <v>612</v>
          </cell>
          <cell r="D382" t="str">
            <v>SASSUOLO</v>
          </cell>
          <cell r="J382" t="str">
            <v>Sbrissa G.</v>
          </cell>
        </row>
        <row r="383">
          <cell r="A383">
            <v>615</v>
          </cell>
          <cell r="D383" t="str">
            <v>BOLOGNA</v>
          </cell>
          <cell r="J383" t="str">
            <v>Schouten J.</v>
          </cell>
        </row>
        <row r="384">
          <cell r="A384">
            <v>616</v>
          </cell>
          <cell r="D384" t="str">
            <v>PARMA</v>
          </cell>
          <cell r="J384" t="str">
            <v>Scozzarella M.</v>
          </cell>
        </row>
        <row r="385">
          <cell r="A385">
            <v>617</v>
          </cell>
          <cell r="D385" t="str">
            <v>INTER</v>
          </cell>
          <cell r="J385" t="str">
            <v>Sensi S.</v>
          </cell>
        </row>
        <row r="386">
          <cell r="A386">
            <v>618</v>
          </cell>
          <cell r="D386" t="str">
            <v>LECCE</v>
          </cell>
          <cell r="J386" t="str">
            <v>Shakhov E.</v>
          </cell>
        </row>
        <row r="387">
          <cell r="A387">
            <v>619</v>
          </cell>
          <cell r="D387" t="str">
            <v>SPAL</v>
          </cell>
          <cell r="J387" t="str">
            <v>Strefezza G.</v>
          </cell>
        </row>
        <row r="388">
          <cell r="A388">
            <v>621</v>
          </cell>
          <cell r="D388" t="str">
            <v>GENOA</v>
          </cell>
          <cell r="J388" t="str">
            <v>Sturaro S.</v>
          </cell>
        </row>
        <row r="389">
          <cell r="A389">
            <v>622</v>
          </cell>
          <cell r="D389" t="str">
            <v>BOLOGNA</v>
          </cell>
          <cell r="J389" t="str">
            <v>Svanberg M.</v>
          </cell>
        </row>
        <row r="390">
          <cell r="A390">
            <v>623</v>
          </cell>
          <cell r="D390" t="str">
            <v>LECCE</v>
          </cell>
          <cell r="J390" t="str">
            <v>Tabanelli A.</v>
          </cell>
        </row>
        <row r="391">
          <cell r="A391">
            <v>624</v>
          </cell>
          <cell r="D391" t="str">
            <v>LECCE</v>
          </cell>
          <cell r="J391" t="str">
            <v>Tachtsidis P.</v>
          </cell>
        </row>
        <row r="392">
          <cell r="A392">
            <v>625</v>
          </cell>
          <cell r="D392" t="str">
            <v>SAMPDORIA</v>
          </cell>
          <cell r="J392" t="str">
            <v>Thorsby M.</v>
          </cell>
        </row>
        <row r="393">
          <cell r="A393">
            <v>626</v>
          </cell>
          <cell r="D393" t="str">
            <v>BRESCIA</v>
          </cell>
          <cell r="J393" t="str">
            <v>Tonali S.</v>
          </cell>
        </row>
        <row r="394">
          <cell r="A394">
            <v>627</v>
          </cell>
          <cell r="D394" t="str">
            <v>SASSUOLO</v>
          </cell>
          <cell r="J394" t="str">
            <v>Traore H.</v>
          </cell>
        </row>
        <row r="395">
          <cell r="A395">
            <v>628</v>
          </cell>
          <cell r="D395" t="str">
            <v>SPAL</v>
          </cell>
          <cell r="J395" t="str">
            <v>Valdifiori M.</v>
          </cell>
        </row>
        <row r="396">
          <cell r="A396">
            <v>629</v>
          </cell>
          <cell r="D396" t="str">
            <v>SPAL</v>
          </cell>
          <cell r="J396" t="str">
            <v>Valoti M.</v>
          </cell>
        </row>
        <row r="397">
          <cell r="A397">
            <v>630</v>
          </cell>
          <cell r="D397" t="str">
            <v>ATALANTA</v>
          </cell>
          <cell r="J397" t="str">
            <v>Valzania L.</v>
          </cell>
        </row>
        <row r="398">
          <cell r="A398">
            <v>631</v>
          </cell>
          <cell r="D398" t="str">
            <v>INTER</v>
          </cell>
          <cell r="J398" t="str">
            <v>Vecino M.</v>
          </cell>
        </row>
        <row r="399">
          <cell r="A399">
            <v>632</v>
          </cell>
          <cell r="D399" t="str">
            <v>VERONA</v>
          </cell>
          <cell r="J399" t="str">
            <v>Veloso M.</v>
          </cell>
        </row>
        <row r="400">
          <cell r="A400">
            <v>633</v>
          </cell>
          <cell r="D400" t="str">
            <v>ROMA</v>
          </cell>
          <cell r="J400" t="str">
            <v>Veretout J.</v>
          </cell>
        </row>
        <row r="401">
          <cell r="A401">
            <v>634</v>
          </cell>
          <cell r="D401" t="str">
            <v>SAMPDORIA</v>
          </cell>
          <cell r="J401" t="str">
            <v>Vieira R.</v>
          </cell>
        </row>
        <row r="402">
          <cell r="A402">
            <v>635</v>
          </cell>
          <cell r="D402" t="str">
            <v>BRESCIA</v>
          </cell>
          <cell r="J402" t="str">
            <v>Viviani M.</v>
          </cell>
        </row>
        <row r="403">
          <cell r="A403">
            <v>636</v>
          </cell>
          <cell r="D403" t="str">
            <v>VERONA</v>
          </cell>
          <cell r="J403" t="str">
            <v>Zaccagni M.</v>
          </cell>
        </row>
        <row r="404">
          <cell r="A404">
            <v>637</v>
          </cell>
          <cell r="D404" t="str">
            <v>GENOA</v>
          </cell>
          <cell r="J404" t="str">
            <v>Zennaro M.</v>
          </cell>
        </row>
        <row r="405">
          <cell r="A405">
            <v>638</v>
          </cell>
          <cell r="D405" t="str">
            <v>NAPOLI</v>
          </cell>
          <cell r="J405" t="str">
            <v>Zielinski P.</v>
          </cell>
        </row>
        <row r="406">
          <cell r="A406">
            <v>639</v>
          </cell>
          <cell r="D406" t="str">
            <v>FIORENTINA</v>
          </cell>
          <cell r="J406" t="str">
            <v>Zurkowski S.</v>
          </cell>
        </row>
        <row r="407">
          <cell r="A407">
            <v>640</v>
          </cell>
          <cell r="D407" t="str">
            <v>INTER</v>
          </cell>
          <cell r="J407" t="str">
            <v>Agoume L.</v>
          </cell>
        </row>
        <row r="408">
          <cell r="A408">
            <v>641</v>
          </cell>
          <cell r="D408" t="str">
            <v>FIORENTINA</v>
          </cell>
          <cell r="J408" t="str">
            <v>Castrovilli G.</v>
          </cell>
        </row>
        <row r="409">
          <cell r="A409">
            <v>643</v>
          </cell>
          <cell r="D409" t="str">
            <v>VERONA</v>
          </cell>
          <cell r="J409" t="str">
            <v>Verre V.</v>
          </cell>
        </row>
        <row r="410">
          <cell r="A410">
            <v>644</v>
          </cell>
          <cell r="D410" t="str">
            <v>PARMA</v>
          </cell>
          <cell r="J410" t="str">
            <v>Machin J.</v>
          </cell>
        </row>
        <row r="411">
          <cell r="A411">
            <v>645</v>
          </cell>
          <cell r="D411" t="str">
            <v>PARMA</v>
          </cell>
          <cell r="J411" t="str">
            <v>Munari G.</v>
          </cell>
        </row>
        <row r="412">
          <cell r="A412">
            <v>646</v>
          </cell>
          <cell r="D412" t="str">
            <v>PARMA</v>
          </cell>
          <cell r="J412" t="str">
            <v>Hernani A.</v>
          </cell>
        </row>
        <row r="413">
          <cell r="A413">
            <v>647</v>
          </cell>
          <cell r="D413" t="str">
            <v>ATALANTA</v>
          </cell>
          <cell r="J413" t="str">
            <v>Malinovskiy R.</v>
          </cell>
        </row>
        <row r="414">
          <cell r="A414">
            <v>648</v>
          </cell>
          <cell r="D414" t="str">
            <v>CAGLIARI</v>
          </cell>
          <cell r="J414" t="str">
            <v>Oliva C.</v>
          </cell>
        </row>
        <row r="415">
          <cell r="A415">
            <v>650</v>
          </cell>
          <cell r="D415" t="str">
            <v>MILAN</v>
          </cell>
          <cell r="J415" t="str">
            <v>Bennacer I.</v>
          </cell>
        </row>
        <row r="416">
          <cell r="A416">
            <v>652</v>
          </cell>
          <cell r="D416" t="str">
            <v>LAZIO</v>
          </cell>
          <cell r="J416" t="str">
            <v>Jony</v>
          </cell>
        </row>
        <row r="417">
          <cell r="A417">
            <v>654</v>
          </cell>
          <cell r="D417" t="str">
            <v>NAPOLI</v>
          </cell>
          <cell r="J417" t="str">
            <v>Elmas E.</v>
          </cell>
        </row>
        <row r="418">
          <cell r="A418">
            <v>692</v>
          </cell>
          <cell r="D418" t="str">
            <v>SASSUOLO</v>
          </cell>
          <cell r="J418" t="str">
            <v>Obiang P.</v>
          </cell>
        </row>
        <row r="419">
          <cell r="A419">
            <v>693</v>
          </cell>
          <cell r="D419" t="str">
            <v>PARMA</v>
          </cell>
          <cell r="J419" t="str">
            <v>Brugman G.</v>
          </cell>
        </row>
        <row r="420">
          <cell r="A420">
            <v>694</v>
          </cell>
          <cell r="D420" t="str">
            <v>SAMPDORIA</v>
          </cell>
          <cell r="J420" t="str">
            <v>Pompetti M.</v>
          </cell>
        </row>
        <row r="421">
          <cell r="A421">
            <v>696</v>
          </cell>
          <cell r="D421" t="str">
            <v>VERONA</v>
          </cell>
          <cell r="J421" t="str">
            <v>Lazovic D.</v>
          </cell>
        </row>
        <row r="422">
          <cell r="A422">
            <v>695</v>
          </cell>
          <cell r="D422" t="str">
            <v>FIORENTINA</v>
          </cell>
          <cell r="J422" t="str">
            <v>Agudelo K.</v>
          </cell>
        </row>
        <row r="423">
          <cell r="A423">
            <v>699</v>
          </cell>
          <cell r="D423" t="str">
            <v>GENOA</v>
          </cell>
          <cell r="J423" t="str">
            <v>Schone L.</v>
          </cell>
        </row>
        <row r="424">
          <cell r="A424">
            <v>701</v>
          </cell>
          <cell r="D424" t="str">
            <v>BRESCIA</v>
          </cell>
          <cell r="J424" t="str">
            <v>Zmrhal J.</v>
          </cell>
        </row>
        <row r="425">
          <cell r="A425">
            <v>698</v>
          </cell>
          <cell r="D425" t="str">
            <v>PARMA</v>
          </cell>
          <cell r="J425" t="str">
            <v>Rigoni L.</v>
          </cell>
        </row>
        <row r="426">
          <cell r="A426">
            <v>697</v>
          </cell>
          <cell r="D426" t="str">
            <v>CAGLIARI</v>
          </cell>
          <cell r="J426" t="str">
            <v>Nandez N.</v>
          </cell>
        </row>
        <row r="427">
          <cell r="A427">
            <v>700</v>
          </cell>
          <cell r="D427" t="str">
            <v>UDINESE</v>
          </cell>
          <cell r="J427" t="str">
            <v>Walace S.</v>
          </cell>
        </row>
        <row r="428">
          <cell r="A428">
            <v>702</v>
          </cell>
          <cell r="D428" t="str">
            <v>SAMPDORIA</v>
          </cell>
          <cell r="J428" t="str">
            <v>Leris M.</v>
          </cell>
        </row>
        <row r="429">
          <cell r="A429">
            <v>705</v>
          </cell>
          <cell r="D429" t="str">
            <v>UDINESE</v>
          </cell>
          <cell r="J429" t="str">
            <v>Sema K.</v>
          </cell>
        </row>
        <row r="430">
          <cell r="A430">
            <v>704</v>
          </cell>
          <cell r="D430" t="str">
            <v>VERONA</v>
          </cell>
          <cell r="J430" t="str">
            <v>Amrabat S.</v>
          </cell>
        </row>
        <row r="431">
          <cell r="A431">
            <v>706</v>
          </cell>
          <cell r="D431" t="str">
            <v>BOLOGNA</v>
          </cell>
          <cell r="J431" t="str">
            <v>Medel G.</v>
          </cell>
        </row>
        <row r="432">
          <cell r="A432">
            <v>708</v>
          </cell>
          <cell r="D432" t="str">
            <v>LECCE</v>
          </cell>
          <cell r="J432" t="str">
            <v>Imbula G.</v>
          </cell>
        </row>
        <row r="433">
          <cell r="A433">
            <v>711</v>
          </cell>
          <cell r="D433" t="str">
            <v>SAMPDORIA</v>
          </cell>
          <cell r="J433" t="str">
            <v>Bertolacci A.</v>
          </cell>
        </row>
        <row r="434">
          <cell r="A434">
            <v>714</v>
          </cell>
          <cell r="D434" t="str">
            <v>SPAL</v>
          </cell>
          <cell r="J434" t="str">
            <v>Tunjov G.</v>
          </cell>
        </row>
        <row r="435">
          <cell r="A435">
            <v>712</v>
          </cell>
          <cell r="D435" t="str">
            <v>GENOA</v>
          </cell>
          <cell r="J435" t="str">
            <v>Behrami V.</v>
          </cell>
        </row>
        <row r="436">
          <cell r="A436">
            <v>713</v>
          </cell>
          <cell r="D436" t="str">
            <v>BOLOGNA</v>
          </cell>
          <cell r="J436" t="str">
            <v>Dominguez N.</v>
          </cell>
        </row>
        <row r="437">
          <cell r="A437">
            <v>715</v>
          </cell>
          <cell r="D437" t="str">
            <v>NAPOLI</v>
          </cell>
          <cell r="J437" t="str">
            <v>Demme D.</v>
          </cell>
        </row>
        <row r="438">
          <cell r="A438">
            <v>716</v>
          </cell>
          <cell r="D438" t="str">
            <v>NAPOLI</v>
          </cell>
          <cell r="J438" t="str">
            <v>Lobotka S.</v>
          </cell>
        </row>
        <row r="439">
          <cell r="A439">
            <v>720</v>
          </cell>
          <cell r="D439" t="str">
            <v>INTER</v>
          </cell>
          <cell r="J439" t="str">
            <v>Young A.</v>
          </cell>
        </row>
        <row r="440">
          <cell r="A440">
            <v>718</v>
          </cell>
          <cell r="D440" t="str">
            <v>GENOA</v>
          </cell>
          <cell r="J440" t="str">
            <v>Eriksson S.</v>
          </cell>
        </row>
        <row r="441">
          <cell r="A441">
            <v>719</v>
          </cell>
          <cell r="D441" t="str">
            <v>INTER</v>
          </cell>
          <cell r="J441" t="str">
            <v>Moses V.</v>
          </cell>
        </row>
        <row r="442">
          <cell r="A442">
            <v>721</v>
          </cell>
          <cell r="D442" t="str">
            <v>INTER</v>
          </cell>
          <cell r="J442" t="str">
            <v>Eriksen C.</v>
          </cell>
        </row>
        <row r="443">
          <cell r="A443">
            <v>722</v>
          </cell>
          <cell r="D443" t="str">
            <v>ROMA</v>
          </cell>
          <cell r="J443" t="str">
            <v>Villar G.</v>
          </cell>
        </row>
        <row r="444">
          <cell r="A444">
            <v>724</v>
          </cell>
          <cell r="D444" t="str">
            <v>MILAN</v>
          </cell>
          <cell r="J444" t="str">
            <v>Saelemaekers A.</v>
          </cell>
        </row>
        <row r="445">
          <cell r="A445">
            <v>725</v>
          </cell>
          <cell r="D445" t="str">
            <v>ATALANTA</v>
          </cell>
          <cell r="J445" t="str">
            <v>Tameze A.</v>
          </cell>
        </row>
        <row r="446">
          <cell r="A446">
            <v>655</v>
          </cell>
          <cell r="D446" t="str">
            <v>TORINO</v>
          </cell>
          <cell r="J446" t="str">
            <v>Berenguer A.</v>
          </cell>
        </row>
        <row r="447">
          <cell r="A447">
            <v>656</v>
          </cell>
          <cell r="D447" t="str">
            <v>JUVENTUS</v>
          </cell>
          <cell r="J447" t="str">
            <v>Bernardeschi F.</v>
          </cell>
        </row>
        <row r="448">
          <cell r="A448">
            <v>657</v>
          </cell>
          <cell r="D448" t="str">
            <v>VERONA</v>
          </cell>
          <cell r="J448" t="str">
            <v>Bessa D.</v>
          </cell>
        </row>
        <row r="449">
          <cell r="A449">
            <v>658</v>
          </cell>
          <cell r="D449" t="str">
            <v>CAGLIARI</v>
          </cell>
          <cell r="J449" t="str">
            <v>Birsa V.</v>
          </cell>
        </row>
        <row r="450">
          <cell r="A450">
            <v>659</v>
          </cell>
          <cell r="D450" t="str">
            <v>VERONA</v>
          </cell>
          <cell r="J450" t="str">
            <v>Borini F.</v>
          </cell>
        </row>
        <row r="451">
          <cell r="A451">
            <v>660</v>
          </cell>
          <cell r="D451" t="str">
            <v>NAPOLI</v>
          </cell>
          <cell r="J451" t="str">
            <v>Callejon J.</v>
          </cell>
        </row>
        <row r="452">
          <cell r="A452">
            <v>667</v>
          </cell>
          <cell r="D452" t="str">
            <v>MILAN</v>
          </cell>
          <cell r="J452" t="str">
            <v>Castillejo S.</v>
          </cell>
        </row>
        <row r="453">
          <cell r="A453">
            <v>668</v>
          </cell>
          <cell r="D453" t="str">
            <v>FIORENTINA</v>
          </cell>
          <cell r="J453" t="str">
            <v>Chiesa F.</v>
          </cell>
        </row>
        <row r="454">
          <cell r="A454">
            <v>661</v>
          </cell>
          <cell r="D454" t="str">
            <v>UDINESE</v>
          </cell>
          <cell r="J454" t="str">
            <v>De Paul R.</v>
          </cell>
        </row>
        <row r="455">
          <cell r="A455">
            <v>662</v>
          </cell>
          <cell r="D455" t="str">
            <v>SASSUOLO</v>
          </cell>
          <cell r="J455" t="str">
            <v>Djuricic F.</v>
          </cell>
        </row>
        <row r="456">
          <cell r="A456">
            <v>663</v>
          </cell>
          <cell r="D456" t="str">
            <v>JUVENTUS</v>
          </cell>
          <cell r="J456" t="str">
            <v>Douglas Costa</v>
          </cell>
        </row>
        <row r="457">
          <cell r="A457">
            <v>664</v>
          </cell>
          <cell r="D457" t="str">
            <v>VERONA</v>
          </cell>
          <cell r="J457" t="str">
            <v>Eysseric V.</v>
          </cell>
        </row>
        <row r="458">
          <cell r="A458">
            <v>669</v>
          </cell>
          <cell r="D458" t="str">
            <v>NAPOLI</v>
          </cell>
          <cell r="J458" t="str">
            <v>Gaetano G.</v>
          </cell>
        </row>
        <row r="459">
          <cell r="A459">
            <v>665</v>
          </cell>
          <cell r="D459" t="str">
            <v>ATALANTA</v>
          </cell>
          <cell r="J459" t="str">
            <v>Gomez A.</v>
          </cell>
        </row>
        <row r="460">
          <cell r="A460">
            <v>666</v>
          </cell>
          <cell r="D460" t="str">
            <v>LECCE</v>
          </cell>
          <cell r="J460" t="str">
            <v>Haye T.</v>
          </cell>
        </row>
        <row r="461">
          <cell r="A461">
            <v>675</v>
          </cell>
          <cell r="D461" t="str">
            <v>ROMA</v>
          </cell>
          <cell r="J461" t="str">
            <v>Kluivert J.</v>
          </cell>
        </row>
        <row r="462">
          <cell r="A462">
            <v>670</v>
          </cell>
          <cell r="D462" t="str">
            <v>LAZIO</v>
          </cell>
          <cell r="J462" t="str">
            <v>Alberto L.</v>
          </cell>
        </row>
        <row r="463">
          <cell r="A463">
            <v>671</v>
          </cell>
          <cell r="D463" t="str">
            <v>LECCE</v>
          </cell>
          <cell r="J463" t="str">
            <v>Mancosu M.</v>
          </cell>
        </row>
        <row r="464">
          <cell r="A464">
            <v>672</v>
          </cell>
          <cell r="D464" t="str">
            <v>SAMPDORIA</v>
          </cell>
          <cell r="J464" t="str">
            <v>Maroni G.</v>
          </cell>
        </row>
        <row r="465">
          <cell r="A465">
            <v>673</v>
          </cell>
          <cell r="D465" t="str">
            <v>UDINESE</v>
          </cell>
          <cell r="J465" t="str">
            <v>Micin P.</v>
          </cell>
        </row>
        <row r="466">
          <cell r="A466">
            <v>674</v>
          </cell>
          <cell r="D466" t="str">
            <v>FIORENTINA</v>
          </cell>
          <cell r="J466" t="str">
            <v>Montiel C.</v>
          </cell>
        </row>
        <row r="467">
          <cell r="A467">
            <v>676</v>
          </cell>
          <cell r="D467" t="str">
            <v>GENOA</v>
          </cell>
          <cell r="J467" t="str">
            <v>Pandev G.</v>
          </cell>
        </row>
        <row r="468">
          <cell r="A468">
            <v>677</v>
          </cell>
          <cell r="D468" t="str">
            <v>ATALANTA</v>
          </cell>
          <cell r="J468" t="str">
            <v>Pasalic M.</v>
          </cell>
        </row>
        <row r="469">
          <cell r="A469">
            <v>678</v>
          </cell>
          <cell r="D469" t="str">
            <v>ROMA</v>
          </cell>
          <cell r="J469" t="str">
            <v>Pastore J.</v>
          </cell>
        </row>
        <row r="470">
          <cell r="A470">
            <v>679</v>
          </cell>
          <cell r="D470" t="str">
            <v>ROMA</v>
          </cell>
          <cell r="J470" t="str">
            <v>Perotti D.</v>
          </cell>
        </row>
        <row r="471">
          <cell r="A471">
            <v>680</v>
          </cell>
          <cell r="D471" t="str">
            <v>SAMPDORIA</v>
          </cell>
          <cell r="J471" t="str">
            <v>Ramirez G.</v>
          </cell>
        </row>
        <row r="472">
          <cell r="A472">
            <v>681</v>
          </cell>
          <cell r="D472" t="str">
            <v>JUVENTUS</v>
          </cell>
          <cell r="J472" t="str">
            <v>Ramsey A.</v>
          </cell>
        </row>
        <row r="473">
          <cell r="A473">
            <v>682</v>
          </cell>
          <cell r="D473" t="str">
            <v>LECCE</v>
          </cell>
          <cell r="J473" t="str">
            <v>Saponara R.</v>
          </cell>
        </row>
        <row r="474">
          <cell r="A474">
            <v>683</v>
          </cell>
          <cell r="D474" t="str">
            <v>BOLOGNA</v>
          </cell>
          <cell r="J474" t="str">
            <v>Soriano R.</v>
          </cell>
        </row>
        <row r="475">
          <cell r="A475">
            <v>684</v>
          </cell>
          <cell r="D475" t="str">
            <v>BRESCIA</v>
          </cell>
          <cell r="J475" t="str">
            <v>Spalek N.</v>
          </cell>
        </row>
        <row r="476">
          <cell r="A476">
            <v>691</v>
          </cell>
          <cell r="D476" t="str">
            <v>MILAN</v>
          </cell>
          <cell r="J476" t="str">
            <v>Suso J.</v>
          </cell>
        </row>
        <row r="477">
          <cell r="A477">
            <v>686</v>
          </cell>
          <cell r="D477" t="str">
            <v>BRESCIA</v>
          </cell>
          <cell r="J477" t="str">
            <v>Tremolada L.</v>
          </cell>
        </row>
        <row r="478">
          <cell r="A478">
            <v>687</v>
          </cell>
          <cell r="D478" t="str">
            <v>TORINO</v>
          </cell>
          <cell r="J478" t="str">
            <v>Verdi S.</v>
          </cell>
        </row>
        <row r="479">
          <cell r="A479">
            <v>688</v>
          </cell>
          <cell r="D479" t="str">
            <v>NAPOLI</v>
          </cell>
          <cell r="J479" t="str">
            <v>Younes A.</v>
          </cell>
        </row>
        <row r="480">
          <cell r="A480">
            <v>689</v>
          </cell>
          <cell r="D480" t="str">
            <v>ROMA</v>
          </cell>
          <cell r="J480" t="str">
            <v>Zaniolo N.</v>
          </cell>
        </row>
        <row r="481">
          <cell r="A481">
            <v>690</v>
          </cell>
          <cell r="D481" t="str">
            <v>ROMA</v>
          </cell>
          <cell r="J481" t="str">
            <v>Under C.</v>
          </cell>
        </row>
        <row r="482">
          <cell r="A482">
            <v>685</v>
          </cell>
          <cell r="D482" t="str">
            <v>LAZIO</v>
          </cell>
          <cell r="J482" t="str">
            <v>Anderson A.</v>
          </cell>
        </row>
        <row r="483">
          <cell r="A483">
            <v>703</v>
          </cell>
          <cell r="D483" t="str">
            <v>FIORENTINA</v>
          </cell>
          <cell r="J483" t="str">
            <v>Ribery F.</v>
          </cell>
        </row>
        <row r="484">
          <cell r="A484">
            <v>707</v>
          </cell>
          <cell r="D484" t="str">
            <v>VERONA</v>
          </cell>
          <cell r="J484" t="str">
            <v>Jocic B.</v>
          </cell>
        </row>
        <row r="485">
          <cell r="A485">
            <v>710</v>
          </cell>
          <cell r="D485" t="str">
            <v>ROMA</v>
          </cell>
          <cell r="J485" t="str">
            <v>Mkhitaryan H.</v>
          </cell>
        </row>
        <row r="486">
          <cell r="A486">
            <v>709</v>
          </cell>
          <cell r="D486" t="str">
            <v>FIORENTINA</v>
          </cell>
          <cell r="J486" t="str">
            <v>Ghezzal R.</v>
          </cell>
        </row>
        <row r="487">
          <cell r="A487">
            <v>717</v>
          </cell>
          <cell r="D487" t="str">
            <v>BRESCIA</v>
          </cell>
          <cell r="J487" t="str">
            <v>Bjarnason B.</v>
          </cell>
        </row>
        <row r="488">
          <cell r="A488">
            <v>723</v>
          </cell>
          <cell r="D488" t="str">
            <v>CAGLIARI</v>
          </cell>
          <cell r="J488" t="str">
            <v>Pereiro G.</v>
          </cell>
        </row>
        <row r="489">
          <cell r="A489">
            <v>801</v>
          </cell>
          <cell r="D489" t="str">
            <v>SASSUOLO</v>
          </cell>
          <cell r="J489" t="str">
            <v>Berardi D.</v>
          </cell>
        </row>
        <row r="490">
          <cell r="A490">
            <v>802</v>
          </cell>
          <cell r="D490" t="str">
            <v>FIORENTINA</v>
          </cell>
          <cell r="J490" t="str">
            <v>Boateng K.</v>
          </cell>
        </row>
        <row r="491">
          <cell r="A491">
            <v>803</v>
          </cell>
          <cell r="D491" t="str">
            <v>LAZIO</v>
          </cell>
          <cell r="J491" t="str">
            <v>Bobby A.</v>
          </cell>
        </row>
        <row r="492">
          <cell r="A492">
            <v>804</v>
          </cell>
          <cell r="D492" t="str">
            <v>SASSUOLO</v>
          </cell>
          <cell r="J492" t="str">
            <v>Boga J.</v>
          </cell>
        </row>
        <row r="493">
          <cell r="A493">
            <v>805</v>
          </cell>
          <cell r="D493" t="str">
            <v>SAMPDORIA</v>
          </cell>
          <cell r="J493" t="str">
            <v>Bonazzoli F.</v>
          </cell>
        </row>
        <row r="494">
          <cell r="A494">
            <v>806</v>
          </cell>
          <cell r="D494" t="str">
            <v>SASSUOLO</v>
          </cell>
          <cell r="J494" t="str">
            <v>Brignola E.</v>
          </cell>
        </row>
        <row r="495">
          <cell r="A495">
            <v>807</v>
          </cell>
          <cell r="D495" t="str">
            <v>PARMA</v>
          </cell>
          <cell r="J495" t="str">
            <v>Caprari G.</v>
          </cell>
        </row>
        <row r="496">
          <cell r="A496">
            <v>808</v>
          </cell>
          <cell r="D496" t="str">
            <v>LAZIO</v>
          </cell>
          <cell r="J496" t="str">
            <v>Correa C.</v>
          </cell>
        </row>
        <row r="497">
          <cell r="A497">
            <v>809</v>
          </cell>
          <cell r="D497" t="str">
            <v>CAGLIARI</v>
          </cell>
          <cell r="J497" t="str">
            <v>Despodov K.</v>
          </cell>
        </row>
        <row r="498">
          <cell r="A498">
            <v>810</v>
          </cell>
          <cell r="D498" t="str">
            <v>SPAL</v>
          </cell>
          <cell r="J498" t="str">
            <v>Di Francesco F.</v>
          </cell>
        </row>
        <row r="499">
          <cell r="A499">
            <v>811</v>
          </cell>
          <cell r="D499" t="str">
            <v>VERONA</v>
          </cell>
          <cell r="J499" t="str">
            <v>Di Gaudio A.</v>
          </cell>
        </row>
        <row r="500">
          <cell r="A500">
            <v>812</v>
          </cell>
          <cell r="D500" t="str">
            <v>JUVENTUS</v>
          </cell>
          <cell r="J500" t="str">
            <v>Dybala P.</v>
          </cell>
        </row>
        <row r="501">
          <cell r="A501">
            <v>813</v>
          </cell>
          <cell r="D501" t="str">
            <v>TORINO</v>
          </cell>
          <cell r="J501" t="str">
            <v>Edera S.</v>
          </cell>
        </row>
        <row r="502">
          <cell r="A502">
            <v>814</v>
          </cell>
          <cell r="D502" t="str">
            <v>LECCE</v>
          </cell>
          <cell r="J502" t="str">
            <v>Falco F.</v>
          </cell>
        </row>
        <row r="503">
          <cell r="A503">
            <v>816</v>
          </cell>
          <cell r="D503" t="str">
            <v>SAMPDORIA</v>
          </cell>
          <cell r="J503" t="str">
            <v>Gabbiadini M.</v>
          </cell>
        </row>
        <row r="504">
          <cell r="A504">
            <v>817</v>
          </cell>
          <cell r="D504" t="str">
            <v>PARMA</v>
          </cell>
          <cell r="J504" t="str">
            <v>Gervinho</v>
          </cell>
        </row>
        <row r="505">
          <cell r="A505">
            <v>818</v>
          </cell>
          <cell r="D505" t="str">
            <v>GENOA</v>
          </cell>
          <cell r="J505" t="str">
            <v>Iago F.</v>
          </cell>
        </row>
        <row r="506">
          <cell r="A506">
            <v>819</v>
          </cell>
          <cell r="D506" t="str">
            <v>ATALANTA</v>
          </cell>
          <cell r="J506" t="str">
            <v>Ilicic J.</v>
          </cell>
        </row>
        <row r="507">
          <cell r="A507">
            <v>820</v>
          </cell>
          <cell r="D507" t="str">
            <v>NAPOLI</v>
          </cell>
          <cell r="J507" t="str">
            <v>Insigne L.</v>
          </cell>
        </row>
        <row r="508">
          <cell r="A508">
            <v>821</v>
          </cell>
          <cell r="D508" t="str">
            <v>SPAL</v>
          </cell>
          <cell r="J508" t="str">
            <v>Jankovic M.</v>
          </cell>
        </row>
        <row r="509">
          <cell r="A509">
            <v>822</v>
          </cell>
          <cell r="D509" t="str">
            <v>CAGLIARI</v>
          </cell>
          <cell r="J509" t="str">
            <v>Joao Pedro</v>
          </cell>
        </row>
        <row r="510">
          <cell r="A510">
            <v>823</v>
          </cell>
          <cell r="D510" t="str">
            <v>PARMA</v>
          </cell>
          <cell r="J510" t="str">
            <v>Karamoh Y.</v>
          </cell>
        </row>
        <row r="511">
          <cell r="A511">
            <v>826</v>
          </cell>
          <cell r="D511" t="str">
            <v>BRESCIA</v>
          </cell>
          <cell r="J511" t="str">
            <v>Morosini L.</v>
          </cell>
        </row>
        <row r="512">
          <cell r="A512">
            <v>827</v>
          </cell>
          <cell r="D512" t="str">
            <v>BOLOGNA</v>
          </cell>
          <cell r="J512" t="str">
            <v>Orsolini R.</v>
          </cell>
        </row>
        <row r="513">
          <cell r="A513">
            <v>829</v>
          </cell>
          <cell r="D513" t="str">
            <v>GENOA</v>
          </cell>
          <cell r="J513" t="str">
            <v>Parigini V.</v>
          </cell>
        </row>
        <row r="514">
          <cell r="A514">
            <v>831</v>
          </cell>
          <cell r="D514" t="str">
            <v>JUVENTUS</v>
          </cell>
          <cell r="J514" t="str">
            <v>Pjaca M.</v>
          </cell>
        </row>
        <row r="515">
          <cell r="A515">
            <v>832</v>
          </cell>
          <cell r="D515" t="str">
            <v>NAPOLI</v>
          </cell>
          <cell r="J515" t="str">
            <v>Politano M.</v>
          </cell>
        </row>
        <row r="516">
          <cell r="A516">
            <v>833</v>
          </cell>
          <cell r="D516" t="str">
            <v>UDINESE</v>
          </cell>
          <cell r="J516" t="str">
            <v>Pussetto I.</v>
          </cell>
        </row>
        <row r="517">
          <cell r="A517">
            <v>834</v>
          </cell>
          <cell r="D517" t="str">
            <v>VERONA</v>
          </cell>
          <cell r="J517" t="str">
            <v>Ragusa A.</v>
          </cell>
        </row>
        <row r="518">
          <cell r="A518">
            <v>835</v>
          </cell>
          <cell r="D518" t="str">
            <v>BOLOGNA</v>
          </cell>
          <cell r="J518" t="str">
            <v>Sansone N.</v>
          </cell>
        </row>
        <row r="519">
          <cell r="A519">
            <v>836</v>
          </cell>
          <cell r="D519" t="str">
            <v>PARMA</v>
          </cell>
          <cell r="J519" t="str">
            <v>Siligardi L.</v>
          </cell>
        </row>
        <row r="520">
          <cell r="A520">
            <v>837</v>
          </cell>
          <cell r="D520" t="str">
            <v>FIORENTINA</v>
          </cell>
          <cell r="J520" t="str">
            <v>Sottil R.</v>
          </cell>
        </row>
        <row r="521">
          <cell r="A521">
            <v>838</v>
          </cell>
          <cell r="D521" t="str">
            <v>PARMA</v>
          </cell>
          <cell r="J521" t="str">
            <v>Sprocati M.</v>
          </cell>
        </row>
        <row r="522">
          <cell r="A522">
            <v>839</v>
          </cell>
          <cell r="D522" t="str">
            <v>VERONA</v>
          </cell>
          <cell r="J522" t="str">
            <v>Traore A.</v>
          </cell>
        </row>
        <row r="523">
          <cell r="A523">
            <v>841</v>
          </cell>
          <cell r="D523" t="str">
            <v>ROMA</v>
          </cell>
          <cell r="J523" t="str">
            <v>Antonucci M.</v>
          </cell>
        </row>
        <row r="524">
          <cell r="A524">
            <v>842</v>
          </cell>
          <cell r="D524" t="str">
            <v>GENOA</v>
          </cell>
          <cell r="J524" t="str">
            <v>Gumus S.</v>
          </cell>
        </row>
        <row r="525">
          <cell r="A525">
            <v>843</v>
          </cell>
          <cell r="D525" t="str">
            <v>BOLOGNA</v>
          </cell>
          <cell r="J525" t="str">
            <v>Juwara M.</v>
          </cell>
        </row>
        <row r="526">
          <cell r="A526">
            <v>844</v>
          </cell>
          <cell r="D526" t="str">
            <v>VERONA</v>
          </cell>
          <cell r="J526" t="str">
            <v>Tutino G.</v>
          </cell>
        </row>
        <row r="527">
          <cell r="A527">
            <v>845</v>
          </cell>
          <cell r="D527" t="str">
            <v>BOLOGNA</v>
          </cell>
          <cell r="J527" t="str">
            <v>Skov Olsen A.</v>
          </cell>
        </row>
        <row r="528">
          <cell r="A528">
            <v>915</v>
          </cell>
          <cell r="D528" t="str">
            <v>LECCE</v>
          </cell>
          <cell r="J528" t="str">
            <v>Lo Faso S.</v>
          </cell>
        </row>
        <row r="529">
          <cell r="A529">
            <v>921</v>
          </cell>
          <cell r="D529" t="str">
            <v>UDINESE</v>
          </cell>
          <cell r="J529" t="str">
            <v>Mallé A.</v>
          </cell>
        </row>
        <row r="530">
          <cell r="A530">
            <v>924</v>
          </cell>
          <cell r="D530" t="str">
            <v>SASSUOLO</v>
          </cell>
          <cell r="J530" t="str">
            <v>Kolaj A.</v>
          </cell>
        </row>
        <row r="531">
          <cell r="A531">
            <v>925</v>
          </cell>
          <cell r="D531" t="str">
            <v>NAPOLI</v>
          </cell>
          <cell r="J531" t="str">
            <v>Lozano H.</v>
          </cell>
        </row>
        <row r="532">
          <cell r="A532">
            <v>932</v>
          </cell>
          <cell r="D532" t="str">
            <v>MILAN</v>
          </cell>
          <cell r="J532" t="str">
            <v>Rebic A.</v>
          </cell>
        </row>
        <row r="533">
          <cell r="A533">
            <v>933</v>
          </cell>
          <cell r="D533" t="str">
            <v>SAMPDORIA</v>
          </cell>
          <cell r="J533" t="str">
            <v>Rigoni E.</v>
          </cell>
        </row>
        <row r="534">
          <cell r="A534">
            <v>935</v>
          </cell>
          <cell r="D534" t="str">
            <v>ATALANTA</v>
          </cell>
          <cell r="J534" t="str">
            <v>Traore Am.</v>
          </cell>
        </row>
        <row r="535">
          <cell r="A535">
            <v>936</v>
          </cell>
          <cell r="D535" t="str">
            <v>GENOA</v>
          </cell>
          <cell r="J535" t="str">
            <v>Cleonise D.</v>
          </cell>
        </row>
        <row r="536">
          <cell r="A536">
            <v>938</v>
          </cell>
          <cell r="D536" t="str">
            <v>BRESCIA</v>
          </cell>
          <cell r="J536" t="str">
            <v>Skrabb S.</v>
          </cell>
        </row>
        <row r="537">
          <cell r="A537">
            <v>939</v>
          </cell>
          <cell r="D537" t="str">
            <v>ROMA</v>
          </cell>
          <cell r="J537" t="str">
            <v>Perez C.</v>
          </cell>
        </row>
        <row r="538">
          <cell r="A538">
            <v>940</v>
          </cell>
          <cell r="D538" t="str">
            <v>SASSUOLO</v>
          </cell>
          <cell r="J538" t="str">
            <v>Haraslin L.</v>
          </cell>
        </row>
        <row r="539">
          <cell r="A539">
            <v>942</v>
          </cell>
          <cell r="D539" t="str">
            <v>NAPOLI</v>
          </cell>
          <cell r="J539" t="str">
            <v>Leandrinho</v>
          </cell>
        </row>
        <row r="540">
          <cell r="A540">
            <v>846</v>
          </cell>
          <cell r="D540" t="str">
            <v>PARMA</v>
          </cell>
          <cell r="J540" t="str">
            <v>Adorante A.</v>
          </cell>
        </row>
        <row r="541">
          <cell r="A541">
            <v>847</v>
          </cell>
          <cell r="D541" t="str">
            <v>MILAN</v>
          </cell>
          <cell r="J541" t="str">
            <v>Silva A.</v>
          </cell>
        </row>
        <row r="542">
          <cell r="A542">
            <v>848</v>
          </cell>
          <cell r="D542" t="str">
            <v>BRESCIA</v>
          </cell>
          <cell r="J542" t="str">
            <v>Aye F.</v>
          </cell>
        </row>
        <row r="543">
          <cell r="A543">
            <v>849</v>
          </cell>
          <cell r="D543" t="str">
            <v>BOLOGNA</v>
          </cell>
          <cell r="J543" t="str">
            <v>Barrow M.</v>
          </cell>
        </row>
        <row r="544">
          <cell r="A544">
            <v>850</v>
          </cell>
          <cell r="D544" t="str">
            <v>TORINO</v>
          </cell>
          <cell r="J544" t="str">
            <v>Belotti A.</v>
          </cell>
        </row>
        <row r="545">
          <cell r="A545">
            <v>851</v>
          </cell>
          <cell r="D545" t="str">
            <v>LAZIO</v>
          </cell>
          <cell r="J545" t="str">
            <v>Caicedo F.</v>
          </cell>
        </row>
        <row r="546">
          <cell r="A546">
            <v>852</v>
          </cell>
          <cell r="D546" t="str">
            <v>PARMA</v>
          </cell>
          <cell r="J546" t="str">
            <v>Ceravolo F.</v>
          </cell>
        </row>
        <row r="547">
          <cell r="A547">
            <v>853</v>
          </cell>
          <cell r="D547" t="str">
            <v>SPAL</v>
          </cell>
          <cell r="J547" t="str">
            <v>Cerri A.</v>
          </cell>
        </row>
        <row r="548">
          <cell r="A548">
            <v>855</v>
          </cell>
          <cell r="D548" t="str">
            <v>PARMA</v>
          </cell>
          <cell r="J548" t="str">
            <v>Cornelius A.</v>
          </cell>
        </row>
        <row r="549">
          <cell r="A549">
            <v>856</v>
          </cell>
          <cell r="D549" t="str">
            <v>FIORENTINA</v>
          </cell>
          <cell r="J549" t="str">
            <v>Cutrone P.</v>
          </cell>
        </row>
        <row r="550">
          <cell r="A550">
            <v>857</v>
          </cell>
          <cell r="D550" t="str">
            <v>SASSUOLO</v>
          </cell>
          <cell r="J550" t="str">
            <v>Defrel G.</v>
          </cell>
        </row>
        <row r="551">
          <cell r="A551">
            <v>858</v>
          </cell>
          <cell r="D551" t="str">
            <v>GENOA</v>
          </cell>
          <cell r="J551" t="str">
            <v>Destro M.</v>
          </cell>
        </row>
        <row r="552">
          <cell r="A552">
            <v>859</v>
          </cell>
          <cell r="D552" t="str">
            <v>VERONA</v>
          </cell>
          <cell r="J552" t="str">
            <v>Di Carmine S.</v>
          </cell>
        </row>
        <row r="553">
          <cell r="A553">
            <v>860</v>
          </cell>
          <cell r="D553" t="str">
            <v>BRESCIA</v>
          </cell>
          <cell r="J553" t="str">
            <v>Donnarumma Al.</v>
          </cell>
        </row>
        <row r="554">
          <cell r="A554">
            <v>861</v>
          </cell>
          <cell r="D554" t="str">
            <v>ROMA</v>
          </cell>
          <cell r="J554" t="str">
            <v>Dzeko E.</v>
          </cell>
        </row>
        <row r="555">
          <cell r="A555">
            <v>862</v>
          </cell>
          <cell r="D555" t="str">
            <v>INTER</v>
          </cell>
          <cell r="J555" t="str">
            <v>Esposito S.</v>
          </cell>
        </row>
        <row r="556">
          <cell r="A556">
            <v>863</v>
          </cell>
          <cell r="D556" t="str">
            <v>BOLOGNA</v>
          </cell>
          <cell r="J556" t="str">
            <v>Falcinelli D.</v>
          </cell>
        </row>
        <row r="557">
          <cell r="A557">
            <v>864</v>
          </cell>
          <cell r="D557" t="str">
            <v>LECCE</v>
          </cell>
          <cell r="J557" t="str">
            <v>Farias D.</v>
          </cell>
        </row>
        <row r="558">
          <cell r="A558">
            <v>865</v>
          </cell>
          <cell r="D558" t="str">
            <v>GENOA</v>
          </cell>
          <cell r="J558" t="str">
            <v>Favilli A.</v>
          </cell>
        </row>
        <row r="559">
          <cell r="A559">
            <v>866</v>
          </cell>
          <cell r="D559" t="str">
            <v>SPAL</v>
          </cell>
          <cell r="J559" t="str">
            <v>Floccari S.</v>
          </cell>
        </row>
        <row r="560">
          <cell r="A560">
            <v>867</v>
          </cell>
          <cell r="D560" t="str">
            <v>JUVENTUS</v>
          </cell>
          <cell r="J560" t="str">
            <v>Han K.</v>
          </cell>
        </row>
        <row r="561">
          <cell r="A561">
            <v>868</v>
          </cell>
          <cell r="D561" t="str">
            <v>JUVENTUS</v>
          </cell>
          <cell r="J561" t="str">
            <v>Higuain G.</v>
          </cell>
        </row>
        <row r="562">
          <cell r="A562">
            <v>869</v>
          </cell>
          <cell r="D562" t="str">
            <v>INTER</v>
          </cell>
          <cell r="J562" t="str">
            <v>Icardi M.</v>
          </cell>
        </row>
        <row r="563">
          <cell r="A563">
            <v>870</v>
          </cell>
          <cell r="D563" t="str">
            <v>LAZIO</v>
          </cell>
          <cell r="J563" t="str">
            <v>Immobile C.</v>
          </cell>
        </row>
        <row r="564">
          <cell r="A564">
            <v>871</v>
          </cell>
          <cell r="D564" t="str">
            <v>PARMA</v>
          </cell>
          <cell r="J564" t="str">
            <v>Inglese R.</v>
          </cell>
        </row>
        <row r="565">
          <cell r="A565">
            <v>873</v>
          </cell>
          <cell r="D565" t="str">
            <v>FIORENTINA</v>
          </cell>
          <cell r="J565" t="str">
            <v>Kouamé C.</v>
          </cell>
        </row>
        <row r="566">
          <cell r="A566">
            <v>874</v>
          </cell>
          <cell r="D566" t="str">
            <v>LECCE</v>
          </cell>
          <cell r="J566" t="str">
            <v>La Mantia A.</v>
          </cell>
        </row>
        <row r="567">
          <cell r="A567">
            <v>875</v>
          </cell>
          <cell r="D567" t="str">
            <v>LECCE</v>
          </cell>
          <cell r="J567" t="str">
            <v>Lapadula G.</v>
          </cell>
        </row>
        <row r="568">
          <cell r="A568">
            <v>876</v>
          </cell>
          <cell r="D568" t="str">
            <v>UDINESE</v>
          </cell>
          <cell r="J568" t="str">
            <v>Lasagna K.</v>
          </cell>
        </row>
        <row r="569">
          <cell r="A569">
            <v>878</v>
          </cell>
          <cell r="D569" t="str">
            <v>JUVENTUS</v>
          </cell>
          <cell r="J569" t="str">
            <v>Mandzukic M.</v>
          </cell>
        </row>
        <row r="570">
          <cell r="A570">
            <v>879</v>
          </cell>
          <cell r="D570" t="str">
            <v>INTER</v>
          </cell>
          <cell r="J570" t="str">
            <v>Martinez L.</v>
          </cell>
        </row>
        <row r="571">
          <cell r="A571">
            <v>880</v>
          </cell>
          <cell r="D571" t="str">
            <v>BRESCIA</v>
          </cell>
          <cell r="J571" t="str">
            <v>Matri A.</v>
          </cell>
        </row>
        <row r="572">
          <cell r="A572">
            <v>881</v>
          </cell>
          <cell r="D572" t="str">
            <v>NAPOLI</v>
          </cell>
          <cell r="J572" t="str">
            <v>Mertens D.</v>
          </cell>
        </row>
        <row r="573">
          <cell r="A573">
            <v>882</v>
          </cell>
          <cell r="D573" t="str">
            <v>NAPOLI</v>
          </cell>
          <cell r="J573" t="str">
            <v>Milik A.</v>
          </cell>
        </row>
        <row r="574">
          <cell r="A574">
            <v>883</v>
          </cell>
          <cell r="D574" t="str">
            <v>TORINO</v>
          </cell>
          <cell r="J574" t="str">
            <v>Millico V.</v>
          </cell>
        </row>
        <row r="575">
          <cell r="A575">
            <v>884</v>
          </cell>
          <cell r="D575" t="str">
            <v>ATALANTA</v>
          </cell>
          <cell r="J575" t="str">
            <v>Muriel L.</v>
          </cell>
        </row>
        <row r="576">
          <cell r="A576">
            <v>885</v>
          </cell>
          <cell r="D576" t="str">
            <v>BOLOGNA</v>
          </cell>
          <cell r="J576" t="str">
            <v>Palacio R.</v>
          </cell>
        </row>
        <row r="577">
          <cell r="A577">
            <v>886</v>
          </cell>
          <cell r="D577" t="str">
            <v>CAGLIARI</v>
          </cell>
          <cell r="J577" t="str">
            <v>Paloschi A.</v>
          </cell>
        </row>
        <row r="578">
          <cell r="A578">
            <v>887</v>
          </cell>
          <cell r="D578" t="str">
            <v>CAGLIARI</v>
          </cell>
          <cell r="J578" t="str">
            <v>Pavoletti L.</v>
          </cell>
        </row>
        <row r="579">
          <cell r="A579">
            <v>888</v>
          </cell>
          <cell r="D579" t="str">
            <v>VERONA</v>
          </cell>
          <cell r="J579" t="str">
            <v>Pazzini G.</v>
          </cell>
        </row>
        <row r="580">
          <cell r="A580">
            <v>890</v>
          </cell>
          <cell r="D580" t="str">
            <v>SPAL</v>
          </cell>
          <cell r="J580" t="str">
            <v>Petagna A.</v>
          </cell>
        </row>
        <row r="581">
          <cell r="A581">
            <v>891</v>
          </cell>
          <cell r="D581" t="str">
            <v>MILAN</v>
          </cell>
          <cell r="J581" t="str">
            <v>Piatek K.</v>
          </cell>
        </row>
        <row r="582">
          <cell r="A582">
            <v>892</v>
          </cell>
          <cell r="D582" t="str">
            <v>ATALANTA</v>
          </cell>
          <cell r="J582" t="str">
            <v>Piccoli R.</v>
          </cell>
        </row>
        <row r="583">
          <cell r="A583">
            <v>893</v>
          </cell>
          <cell r="D583" t="str">
            <v>GENOA</v>
          </cell>
          <cell r="J583" t="str">
            <v>Pinamonti A.</v>
          </cell>
        </row>
        <row r="584">
          <cell r="A584">
            <v>894</v>
          </cell>
          <cell r="D584" t="str">
            <v>SAMPDORIA</v>
          </cell>
          <cell r="J584" t="str">
            <v>Quagliarella F.</v>
          </cell>
        </row>
        <row r="585">
          <cell r="A585">
            <v>895</v>
          </cell>
          <cell r="D585" t="str">
            <v>CAGLIARI</v>
          </cell>
          <cell r="J585" t="str">
            <v>Ragatzu D.</v>
          </cell>
        </row>
        <row r="586">
          <cell r="A586">
            <v>896</v>
          </cell>
          <cell r="D586" t="str">
            <v>SASSUOLO</v>
          </cell>
          <cell r="J586" t="str">
            <v>Raspadori G.</v>
          </cell>
        </row>
        <row r="587">
          <cell r="A587">
            <v>897</v>
          </cell>
          <cell r="D587" t="str">
            <v>JUVENTUS</v>
          </cell>
          <cell r="J587" t="str">
            <v>Ronaldo C.</v>
          </cell>
        </row>
        <row r="588">
          <cell r="A588">
            <v>898</v>
          </cell>
          <cell r="D588" t="str">
            <v>GENOA</v>
          </cell>
          <cell r="J588" t="str">
            <v>Sanabria A.</v>
          </cell>
        </row>
        <row r="589">
          <cell r="A589">
            <v>899</v>
          </cell>
          <cell r="D589" t="str">
            <v>BOLOGNA</v>
          </cell>
          <cell r="J589" t="str">
            <v>Santander F.</v>
          </cell>
        </row>
        <row r="590">
          <cell r="A590">
            <v>900</v>
          </cell>
          <cell r="D590" t="str">
            <v>ROMA</v>
          </cell>
          <cell r="J590" t="str">
            <v>Schick P.</v>
          </cell>
        </row>
        <row r="591">
          <cell r="A591">
            <v>901</v>
          </cell>
          <cell r="D591" t="str">
            <v>CAGLIARI</v>
          </cell>
          <cell r="J591" t="str">
            <v>Simeone G.</v>
          </cell>
        </row>
        <row r="592">
          <cell r="A592">
            <v>902</v>
          </cell>
          <cell r="D592" t="str">
            <v>UDINESE</v>
          </cell>
          <cell r="J592" t="str">
            <v>Teodorczyk L.</v>
          </cell>
        </row>
        <row r="593">
          <cell r="A593">
            <v>903</v>
          </cell>
          <cell r="D593" t="str">
            <v>FIORENTINA</v>
          </cell>
          <cell r="J593" t="str">
            <v>Thereau C.</v>
          </cell>
        </row>
        <row r="594">
          <cell r="A594">
            <v>904</v>
          </cell>
          <cell r="D594" t="str">
            <v>BRESCIA</v>
          </cell>
          <cell r="J594" t="str">
            <v>Torregrossa E.</v>
          </cell>
        </row>
        <row r="595">
          <cell r="A595">
            <v>905</v>
          </cell>
          <cell r="D595" t="str">
            <v>VERONA</v>
          </cell>
          <cell r="J595" t="str">
            <v>Tupta L.</v>
          </cell>
        </row>
        <row r="596">
          <cell r="A596">
            <v>907</v>
          </cell>
          <cell r="D596" t="str">
            <v>FIORENTINA</v>
          </cell>
          <cell r="J596" t="str">
            <v>Vlahovic D.</v>
          </cell>
        </row>
        <row r="597">
          <cell r="A597">
            <v>908</v>
          </cell>
          <cell r="D597" t="str">
            <v>ATALANTA</v>
          </cell>
          <cell r="J597" t="str">
            <v>Zapata D.</v>
          </cell>
        </row>
        <row r="598">
          <cell r="A598">
            <v>909</v>
          </cell>
          <cell r="D598" t="str">
            <v>TORINO</v>
          </cell>
          <cell r="J598" t="str">
            <v>Zaza S.</v>
          </cell>
        </row>
        <row r="599">
          <cell r="A599">
            <v>910</v>
          </cell>
          <cell r="D599" t="str">
            <v>SPAL</v>
          </cell>
          <cell r="J599" t="str">
            <v>Moncini G.</v>
          </cell>
        </row>
        <row r="600">
          <cell r="A600">
            <v>911</v>
          </cell>
          <cell r="D600" t="str">
            <v>SASSUOLO</v>
          </cell>
          <cell r="J600" t="str">
            <v>Caputo F.</v>
          </cell>
        </row>
        <row r="601">
          <cell r="A601">
            <v>916</v>
          </cell>
          <cell r="D601" t="str">
            <v>LECCE</v>
          </cell>
          <cell r="J601" t="str">
            <v>Babacar K.</v>
          </cell>
        </row>
        <row r="602">
          <cell r="A602">
            <v>917</v>
          </cell>
          <cell r="D602" t="str">
            <v>UDINESE</v>
          </cell>
          <cell r="J602" t="str">
            <v>Nestorovski I.</v>
          </cell>
        </row>
        <row r="603">
          <cell r="A603">
            <v>918</v>
          </cell>
          <cell r="D603" t="str">
            <v>MILAN</v>
          </cell>
          <cell r="J603" t="str">
            <v>Leao R.</v>
          </cell>
        </row>
        <row r="604">
          <cell r="A604">
            <v>919</v>
          </cell>
          <cell r="D604" t="str">
            <v>INTER</v>
          </cell>
          <cell r="J604" t="str">
            <v>Lukaku R.</v>
          </cell>
        </row>
        <row r="605">
          <cell r="A605">
            <v>923</v>
          </cell>
          <cell r="D605" t="str">
            <v>LECCE</v>
          </cell>
          <cell r="J605" t="str">
            <v>Dubickas E.</v>
          </cell>
        </row>
        <row r="606">
          <cell r="A606">
            <v>922</v>
          </cell>
          <cell r="D606" t="str">
            <v>BRESCIA</v>
          </cell>
          <cell r="J606" t="str">
            <v>Balotelli M.</v>
          </cell>
        </row>
        <row r="607">
          <cell r="A607">
            <v>926</v>
          </cell>
          <cell r="D607" t="str">
            <v>INTER</v>
          </cell>
          <cell r="J607" t="str">
            <v>Sanchez A.</v>
          </cell>
        </row>
        <row r="608">
          <cell r="A608">
            <v>927</v>
          </cell>
          <cell r="D608" t="str">
            <v>VERONA</v>
          </cell>
          <cell r="J608" t="str">
            <v>Salcedo E.</v>
          </cell>
        </row>
        <row r="609">
          <cell r="A609">
            <v>928</v>
          </cell>
          <cell r="D609" t="str">
            <v>NAPOLI</v>
          </cell>
          <cell r="J609" t="str">
            <v>Llorente F.</v>
          </cell>
        </row>
        <row r="610">
          <cell r="A610">
            <v>931</v>
          </cell>
          <cell r="D610" t="str">
            <v>FIORENTINA</v>
          </cell>
          <cell r="J610" t="str">
            <v>Pedro G.</v>
          </cell>
        </row>
        <row r="611">
          <cell r="A611">
            <v>929</v>
          </cell>
          <cell r="D611" t="str">
            <v>ROMA</v>
          </cell>
          <cell r="J611" t="str">
            <v>Kalinic N.</v>
          </cell>
        </row>
        <row r="612">
          <cell r="A612">
            <v>934</v>
          </cell>
          <cell r="D612" t="str">
            <v>VERONA</v>
          </cell>
          <cell r="J612" t="str">
            <v>Stepinski M.</v>
          </cell>
        </row>
        <row r="613">
          <cell r="A613">
            <v>930</v>
          </cell>
          <cell r="D613" t="str">
            <v>UDINESE</v>
          </cell>
          <cell r="J613" t="str">
            <v>Okaka S.</v>
          </cell>
        </row>
        <row r="614">
          <cell r="A614">
            <v>937</v>
          </cell>
          <cell r="D614" t="str">
            <v>MILAN</v>
          </cell>
          <cell r="J614" t="str">
            <v>Ibrahimovic Z.</v>
          </cell>
        </row>
        <row r="615">
          <cell r="A615">
            <v>941</v>
          </cell>
          <cell r="D615" t="str">
            <v>SAMPDORIA</v>
          </cell>
          <cell r="J615" t="str">
            <v>La Gumina A.</v>
          </cell>
        </row>
        <row r="616">
          <cell r="A616">
            <v>943</v>
          </cell>
          <cell r="D616" t="str">
            <v>PARMA</v>
          </cell>
          <cell r="J616" t="str">
            <v>Olawale M.</v>
          </cell>
        </row>
        <row r="617">
          <cell r="A617">
            <v>944</v>
          </cell>
          <cell r="D617" t="str">
            <v>BOLOGNA</v>
          </cell>
          <cell r="J617" t="str">
            <v>Shehu K.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D74"/>
  <sheetViews>
    <sheetView view="pageBreakPreview" topLeftCell="A26" zoomScale="60" zoomScaleNormal="100" workbookViewId="0">
      <selection activeCell="D62" sqref="D62:D74"/>
    </sheetView>
  </sheetViews>
  <sheetFormatPr defaultRowHeight="12.75" x14ac:dyDescent="0.2"/>
  <cols>
    <col min="1" max="1" width="15.7109375" style="2" customWidth="1"/>
    <col min="2" max="4" width="22.7109375" style="2" customWidth="1"/>
    <col min="5" max="16384" width="9.140625" style="2"/>
  </cols>
  <sheetData>
    <row r="1" spans="1:4" ht="60" customHeight="1" x14ac:dyDescent="0.2">
      <c r="A1" s="140" t="s">
        <v>16</v>
      </c>
      <c r="B1" s="140"/>
      <c r="C1" s="140"/>
      <c r="D1" s="140"/>
    </row>
    <row r="2" spans="1:4" ht="22.5" customHeight="1" x14ac:dyDescent="0.2">
      <c r="A2" s="1"/>
      <c r="B2" s="1"/>
      <c r="C2" s="1"/>
      <c r="D2" s="1"/>
    </row>
    <row r="3" spans="1:4" ht="60" customHeight="1" x14ac:dyDescent="0.2">
      <c r="A3" s="141" t="s">
        <v>17</v>
      </c>
      <c r="B3" s="141"/>
      <c r="C3" s="141"/>
      <c r="D3" s="141"/>
    </row>
    <row r="4" spans="1:4" ht="60" customHeight="1" x14ac:dyDescent="0.2">
      <c r="A4" s="141" t="s">
        <v>18</v>
      </c>
      <c r="B4" s="141"/>
      <c r="C4" s="141"/>
      <c r="D4" s="141"/>
    </row>
    <row r="5" spans="1:4" ht="60" customHeight="1" x14ac:dyDescent="0.2">
      <c r="A5" s="141" t="s">
        <v>19</v>
      </c>
      <c r="B5" s="141"/>
      <c r="C5" s="141"/>
      <c r="D5" s="141"/>
    </row>
    <row r="6" spans="1:4" ht="22.5" customHeight="1" x14ac:dyDescent="0.2"/>
    <row r="7" spans="1:4" ht="37.5" customHeight="1" x14ac:dyDescent="0.2">
      <c r="A7" s="143" t="s">
        <v>190</v>
      </c>
      <c r="B7" s="144"/>
      <c r="C7" s="144"/>
      <c r="D7" s="144"/>
    </row>
    <row r="8" spans="1:4" ht="22.5" customHeight="1" x14ac:dyDescent="0.2"/>
    <row r="9" spans="1:4" ht="22.5" customHeight="1" x14ac:dyDescent="0.2"/>
    <row r="10" spans="1:4" ht="22.5" customHeight="1" x14ac:dyDescent="0.2">
      <c r="A10" s="142" t="s">
        <v>20</v>
      </c>
      <c r="B10" s="142"/>
      <c r="C10" s="142"/>
      <c r="D10" s="142"/>
    </row>
    <row r="11" spans="1:4" ht="9" customHeight="1" x14ac:dyDescent="0.2"/>
    <row r="12" spans="1:4" ht="22.5" customHeight="1" x14ac:dyDescent="0.2">
      <c r="A12" s="21" t="s">
        <v>21</v>
      </c>
      <c r="B12" s="22" t="s">
        <v>22</v>
      </c>
      <c r="C12" s="23" t="s">
        <v>23</v>
      </c>
      <c r="D12" s="22" t="s">
        <v>24</v>
      </c>
    </row>
    <row r="13" spans="1:4" ht="22.5" customHeight="1" x14ac:dyDescent="0.25">
      <c r="A13" s="145" t="s">
        <v>204</v>
      </c>
      <c r="B13" s="24" t="s">
        <v>56</v>
      </c>
      <c r="C13" s="24" t="s">
        <v>72</v>
      </c>
      <c r="D13" s="24" t="s">
        <v>56</v>
      </c>
    </row>
    <row r="14" spans="1:4" ht="22.5" customHeight="1" x14ac:dyDescent="0.25">
      <c r="A14" s="146"/>
      <c r="B14" s="25" t="s">
        <v>1</v>
      </c>
      <c r="C14" s="25" t="s">
        <v>70</v>
      </c>
      <c r="D14" s="25" t="s">
        <v>1</v>
      </c>
    </row>
    <row r="15" spans="1:4" ht="22.5" customHeight="1" x14ac:dyDescent="0.25">
      <c r="A15" s="145" t="s">
        <v>191</v>
      </c>
      <c r="B15" s="24" t="s">
        <v>56</v>
      </c>
      <c r="C15" s="24" t="s">
        <v>55</v>
      </c>
      <c r="D15" s="24" t="s">
        <v>55</v>
      </c>
    </row>
    <row r="16" spans="1:4" ht="12.75" customHeight="1" x14ac:dyDescent="0.25">
      <c r="A16" s="146"/>
      <c r="B16" s="25" t="s">
        <v>1</v>
      </c>
      <c r="C16" s="25" t="s">
        <v>52</v>
      </c>
      <c r="D16" s="25" t="s">
        <v>52</v>
      </c>
    </row>
    <row r="17" spans="1:4" ht="15" customHeight="1" x14ac:dyDescent="0.25">
      <c r="A17" s="145" t="s">
        <v>119</v>
      </c>
      <c r="B17" s="24" t="s">
        <v>91</v>
      </c>
      <c r="C17" s="24" t="s">
        <v>91</v>
      </c>
      <c r="D17" s="24" t="s">
        <v>91</v>
      </c>
    </row>
    <row r="18" spans="1:4" ht="15" customHeight="1" x14ac:dyDescent="0.25">
      <c r="A18" s="146"/>
      <c r="B18" s="25" t="s">
        <v>8</v>
      </c>
      <c r="C18" s="25" t="s">
        <v>8</v>
      </c>
      <c r="D18" s="25" t="s">
        <v>8</v>
      </c>
    </row>
    <row r="19" spans="1:4" ht="18.75" customHeight="1" x14ac:dyDescent="0.25">
      <c r="A19" s="145" t="s">
        <v>86</v>
      </c>
      <c r="B19" s="24" t="s">
        <v>79</v>
      </c>
      <c r="C19" s="24" t="s">
        <v>72</v>
      </c>
      <c r="D19" s="24" t="s">
        <v>72</v>
      </c>
    </row>
    <row r="20" spans="1:4" ht="15" x14ac:dyDescent="0.25">
      <c r="A20" s="146"/>
      <c r="B20" s="25" t="s">
        <v>6</v>
      </c>
      <c r="C20" s="25" t="s">
        <v>70</v>
      </c>
      <c r="D20" s="25" t="s">
        <v>70</v>
      </c>
    </row>
    <row r="21" spans="1:4" ht="16.5" customHeight="1" x14ac:dyDescent="0.25">
      <c r="A21" s="138" t="s">
        <v>83</v>
      </c>
      <c r="B21" s="24" t="s">
        <v>84</v>
      </c>
      <c r="C21" s="24" t="s">
        <v>79</v>
      </c>
      <c r="D21" s="24" t="s">
        <v>84</v>
      </c>
    </row>
    <row r="22" spans="1:4" ht="16.5" customHeight="1" x14ac:dyDescent="0.25">
      <c r="A22" s="139"/>
      <c r="B22" s="25" t="s">
        <v>8</v>
      </c>
      <c r="C22" s="25" t="s">
        <v>6</v>
      </c>
      <c r="D22" s="25" t="s">
        <v>8</v>
      </c>
    </row>
    <row r="23" spans="1:4" ht="16.5" customHeight="1" x14ac:dyDescent="0.25">
      <c r="A23" s="138" t="s">
        <v>82</v>
      </c>
      <c r="B23" s="24" t="s">
        <v>80</v>
      </c>
      <c r="C23" s="24" t="s">
        <v>55</v>
      </c>
      <c r="D23" s="24" t="s">
        <v>55</v>
      </c>
    </row>
    <row r="24" spans="1:4" ht="16.5" customHeight="1" x14ac:dyDescent="0.25">
      <c r="A24" s="139"/>
      <c r="B24" s="25" t="s">
        <v>78</v>
      </c>
      <c r="C24" s="25" t="s">
        <v>52</v>
      </c>
      <c r="D24" s="25" t="s">
        <v>52</v>
      </c>
    </row>
    <row r="25" spans="1:4" ht="15.75" customHeight="1" x14ac:dyDescent="0.25">
      <c r="A25" s="138" t="s">
        <v>77</v>
      </c>
      <c r="B25" s="24" t="s">
        <v>56</v>
      </c>
      <c r="C25" s="24" t="s">
        <v>74</v>
      </c>
      <c r="D25" s="24" t="s">
        <v>56</v>
      </c>
    </row>
    <row r="26" spans="1:4" ht="15.75" customHeight="1" x14ac:dyDescent="0.25">
      <c r="A26" s="139"/>
      <c r="B26" s="25" t="s">
        <v>1</v>
      </c>
      <c r="C26" s="25" t="s">
        <v>6</v>
      </c>
      <c r="D26" s="25" t="s">
        <v>1</v>
      </c>
    </row>
    <row r="27" spans="1:4" ht="15" x14ac:dyDescent="0.25">
      <c r="A27" s="138" t="s">
        <v>73</v>
      </c>
      <c r="B27" s="24" t="s">
        <v>58</v>
      </c>
      <c r="C27" s="24" t="s">
        <v>56</v>
      </c>
      <c r="D27" s="24" t="s">
        <v>56</v>
      </c>
    </row>
    <row r="28" spans="1:4" ht="15" x14ac:dyDescent="0.25">
      <c r="A28" s="139"/>
      <c r="B28" s="25" t="s">
        <v>8</v>
      </c>
      <c r="C28" s="25" t="s">
        <v>1</v>
      </c>
      <c r="D28" s="25" t="s">
        <v>1</v>
      </c>
    </row>
    <row r="29" spans="1:4" ht="15" x14ac:dyDescent="0.25">
      <c r="A29" s="133" t="s">
        <v>71</v>
      </c>
      <c r="B29" s="24" t="s">
        <v>56</v>
      </c>
      <c r="C29" s="24" t="s">
        <v>58</v>
      </c>
      <c r="D29" s="24" t="s">
        <v>58</v>
      </c>
    </row>
    <row r="30" spans="1:4" ht="15" x14ac:dyDescent="0.25">
      <c r="A30" s="134"/>
      <c r="B30" s="25" t="s">
        <v>1</v>
      </c>
      <c r="C30" s="25" t="s">
        <v>8</v>
      </c>
      <c r="D30" s="25" t="s">
        <v>8</v>
      </c>
    </row>
    <row r="31" spans="1:4" ht="15" x14ac:dyDescent="0.25">
      <c r="A31" s="133" t="s">
        <v>69</v>
      </c>
      <c r="B31" s="24" t="s">
        <v>65</v>
      </c>
      <c r="C31" s="24" t="s">
        <v>65</v>
      </c>
      <c r="D31" s="24" t="s">
        <v>58</v>
      </c>
    </row>
    <row r="32" spans="1:4" ht="15" x14ac:dyDescent="0.25">
      <c r="A32" s="134"/>
      <c r="B32" s="25" t="s">
        <v>10</v>
      </c>
      <c r="C32" s="25" t="s">
        <v>10</v>
      </c>
      <c r="D32" s="25" t="s">
        <v>8</v>
      </c>
    </row>
    <row r="33" spans="1:4" ht="15" x14ac:dyDescent="0.25">
      <c r="A33" s="133" t="s">
        <v>68</v>
      </c>
      <c r="B33" s="24" t="s">
        <v>55</v>
      </c>
      <c r="C33" s="24" t="s">
        <v>65</v>
      </c>
      <c r="D33" s="24" t="s">
        <v>55</v>
      </c>
    </row>
    <row r="34" spans="1:4" ht="15" x14ac:dyDescent="0.25">
      <c r="A34" s="134"/>
      <c r="B34" s="25" t="s">
        <v>52</v>
      </c>
      <c r="C34" s="25" t="s">
        <v>10</v>
      </c>
      <c r="D34" s="25" t="s">
        <v>52</v>
      </c>
    </row>
    <row r="35" spans="1:4" ht="15" x14ac:dyDescent="0.25">
      <c r="A35" s="133" t="s">
        <v>63</v>
      </c>
      <c r="B35" s="24" t="s">
        <v>55</v>
      </c>
      <c r="C35" s="24" t="s">
        <v>64</v>
      </c>
      <c r="D35" s="24" t="s">
        <v>55</v>
      </c>
    </row>
    <row r="36" spans="1:4" ht="15" x14ac:dyDescent="0.25">
      <c r="A36" s="134"/>
      <c r="B36" s="25" t="s">
        <v>52</v>
      </c>
      <c r="C36" s="25" t="s">
        <v>9</v>
      </c>
      <c r="D36" s="25" t="s">
        <v>52</v>
      </c>
    </row>
    <row r="37" spans="1:4" ht="15" x14ac:dyDescent="0.25">
      <c r="A37" s="133" t="s">
        <v>57</v>
      </c>
      <c r="B37" s="24" t="s">
        <v>56</v>
      </c>
      <c r="C37" s="24" t="s">
        <v>40</v>
      </c>
      <c r="D37" s="24" t="s">
        <v>40</v>
      </c>
    </row>
    <row r="38" spans="1:4" ht="15" x14ac:dyDescent="0.25">
      <c r="A38" s="134"/>
      <c r="B38" s="25" t="s">
        <v>1</v>
      </c>
      <c r="C38" s="25" t="s">
        <v>11</v>
      </c>
      <c r="D38" s="25" t="s">
        <v>11</v>
      </c>
    </row>
    <row r="39" spans="1:4" ht="15" x14ac:dyDescent="0.25">
      <c r="A39" s="136" t="s">
        <v>54</v>
      </c>
      <c r="B39" s="26" t="s">
        <v>40</v>
      </c>
      <c r="C39" s="27" t="s">
        <v>37</v>
      </c>
      <c r="D39" s="26" t="s">
        <v>40</v>
      </c>
    </row>
    <row r="40" spans="1:4" ht="15" x14ac:dyDescent="0.25">
      <c r="A40" s="137"/>
      <c r="B40" s="28" t="s">
        <v>11</v>
      </c>
      <c r="C40" s="29" t="s">
        <v>6</v>
      </c>
      <c r="D40" s="28" t="s">
        <v>11</v>
      </c>
    </row>
    <row r="41" spans="1:4" ht="15" x14ac:dyDescent="0.25">
      <c r="A41" s="135" t="s">
        <v>51</v>
      </c>
      <c r="B41" s="26" t="s">
        <v>40</v>
      </c>
      <c r="C41" s="30" t="s">
        <v>0</v>
      </c>
      <c r="D41" s="26" t="s">
        <v>0</v>
      </c>
    </row>
    <row r="42" spans="1:4" ht="15" x14ac:dyDescent="0.25">
      <c r="A42" s="137"/>
      <c r="B42" s="28" t="s">
        <v>11</v>
      </c>
      <c r="C42" s="29" t="s">
        <v>1</v>
      </c>
      <c r="D42" s="28" t="s">
        <v>1</v>
      </c>
    </row>
    <row r="43" spans="1:4" ht="15" x14ac:dyDescent="0.25">
      <c r="A43" s="136" t="s">
        <v>39</v>
      </c>
      <c r="B43" s="31" t="s">
        <v>0</v>
      </c>
      <c r="C43" s="27" t="s">
        <v>7</v>
      </c>
      <c r="D43" s="31" t="s">
        <v>0</v>
      </c>
    </row>
    <row r="44" spans="1:4" ht="15" x14ac:dyDescent="0.25">
      <c r="A44" s="136"/>
      <c r="B44" s="32" t="s">
        <v>1</v>
      </c>
      <c r="C44" s="33" t="s">
        <v>8</v>
      </c>
      <c r="D44" s="32" t="s">
        <v>1</v>
      </c>
    </row>
    <row r="45" spans="1:4" ht="15" x14ac:dyDescent="0.25">
      <c r="A45" s="135" t="s">
        <v>38</v>
      </c>
      <c r="B45" s="26" t="s">
        <v>0</v>
      </c>
      <c r="C45" s="30" t="s">
        <v>37</v>
      </c>
      <c r="D45" s="26" t="s">
        <v>0</v>
      </c>
    </row>
    <row r="46" spans="1:4" ht="15" x14ac:dyDescent="0.25">
      <c r="A46" s="137"/>
      <c r="B46" s="28" t="s">
        <v>1</v>
      </c>
      <c r="C46" s="29" t="s">
        <v>6</v>
      </c>
      <c r="D46" s="28" t="s">
        <v>1</v>
      </c>
    </row>
    <row r="47" spans="1:4" ht="15" x14ac:dyDescent="0.25">
      <c r="A47" s="136" t="s">
        <v>36</v>
      </c>
      <c r="B47" s="31" t="s">
        <v>0</v>
      </c>
      <c r="C47" s="27" t="s">
        <v>37</v>
      </c>
      <c r="D47" s="31" t="s">
        <v>37</v>
      </c>
    </row>
    <row r="48" spans="1:4" ht="15" x14ac:dyDescent="0.25">
      <c r="A48" s="136"/>
      <c r="B48" s="32" t="s">
        <v>1</v>
      </c>
      <c r="C48" s="33" t="s">
        <v>6</v>
      </c>
      <c r="D48" s="32" t="s">
        <v>6</v>
      </c>
    </row>
    <row r="49" spans="1:4" ht="15" x14ac:dyDescent="0.25">
      <c r="A49" s="135" t="s">
        <v>35</v>
      </c>
      <c r="B49" s="26" t="s">
        <v>0</v>
      </c>
      <c r="C49" s="30" t="s">
        <v>4</v>
      </c>
      <c r="D49" s="26" t="s">
        <v>0</v>
      </c>
    </row>
    <row r="50" spans="1:4" ht="15" x14ac:dyDescent="0.25">
      <c r="A50" s="137"/>
      <c r="B50" s="28" t="s">
        <v>1</v>
      </c>
      <c r="C50" s="29" t="s">
        <v>5</v>
      </c>
      <c r="D50" s="28" t="s">
        <v>1</v>
      </c>
    </row>
    <row r="51" spans="1:4" ht="15" x14ac:dyDescent="0.25">
      <c r="A51" s="135" t="s">
        <v>32</v>
      </c>
      <c r="B51" s="26" t="s">
        <v>0</v>
      </c>
      <c r="C51" s="30" t="s">
        <v>33</v>
      </c>
      <c r="D51" s="26" t="s">
        <v>33</v>
      </c>
    </row>
    <row r="52" spans="1:4" ht="15" x14ac:dyDescent="0.25">
      <c r="A52" s="136"/>
      <c r="B52" s="32" t="s">
        <v>1</v>
      </c>
      <c r="C52" s="33" t="s">
        <v>34</v>
      </c>
      <c r="D52" s="32" t="s">
        <v>34</v>
      </c>
    </row>
    <row r="53" spans="1:4" ht="15" x14ac:dyDescent="0.25">
      <c r="A53" s="135" t="s">
        <v>29</v>
      </c>
      <c r="B53" s="26" t="s">
        <v>0</v>
      </c>
      <c r="C53" s="30" t="s">
        <v>30</v>
      </c>
      <c r="D53" s="26" t="s">
        <v>30</v>
      </c>
    </row>
    <row r="54" spans="1:4" ht="15" x14ac:dyDescent="0.25">
      <c r="A54" s="137"/>
      <c r="B54" s="28" t="s">
        <v>1</v>
      </c>
      <c r="C54" s="29" t="s">
        <v>31</v>
      </c>
      <c r="D54" s="28" t="s">
        <v>31</v>
      </c>
    </row>
    <row r="55" spans="1:4" ht="15" x14ac:dyDescent="0.25">
      <c r="A55" s="135" t="s">
        <v>28</v>
      </c>
      <c r="B55" s="26" t="s">
        <v>0</v>
      </c>
      <c r="C55" s="30" t="s">
        <v>0</v>
      </c>
      <c r="D55" s="26" t="s">
        <v>0</v>
      </c>
    </row>
    <row r="56" spans="1:4" ht="15" x14ac:dyDescent="0.25">
      <c r="A56" s="137"/>
      <c r="B56" s="28" t="s">
        <v>1</v>
      </c>
      <c r="C56" s="29" t="s">
        <v>1</v>
      </c>
      <c r="D56" s="28" t="s">
        <v>1</v>
      </c>
    </row>
    <row r="57" spans="1:4" ht="15" x14ac:dyDescent="0.25">
      <c r="A57" s="135" t="s">
        <v>25</v>
      </c>
      <c r="B57" s="26" t="s">
        <v>26</v>
      </c>
      <c r="C57" s="30" t="s">
        <v>0</v>
      </c>
      <c r="D57" s="26" t="s">
        <v>0</v>
      </c>
    </row>
    <row r="58" spans="1:4" ht="15" x14ac:dyDescent="0.25">
      <c r="A58" s="137"/>
      <c r="B58" s="28" t="s">
        <v>27</v>
      </c>
      <c r="C58" s="29" t="s">
        <v>1</v>
      </c>
      <c r="D58" s="28" t="s">
        <v>1</v>
      </c>
    </row>
    <row r="61" spans="1:4" x14ac:dyDescent="0.2">
      <c r="A61" s="34" t="s">
        <v>75</v>
      </c>
      <c r="B61" s="34" t="s">
        <v>22</v>
      </c>
      <c r="C61" s="34" t="s">
        <v>76</v>
      </c>
      <c r="D61" s="34" t="s">
        <v>24</v>
      </c>
    </row>
    <row r="62" spans="1:4" x14ac:dyDescent="0.2">
      <c r="A62" s="34" t="s">
        <v>1</v>
      </c>
      <c r="B62" s="34">
        <f>COUNTIF(B$13:B$58,A62)</f>
        <v>12</v>
      </c>
      <c r="C62" s="34">
        <f>COUNTIF(C$13:C$58,A62)</f>
        <v>4</v>
      </c>
      <c r="D62" s="34">
        <f>COUNTIF(D$13:D$58,A62)</f>
        <v>9</v>
      </c>
    </row>
    <row r="63" spans="1:4" x14ac:dyDescent="0.2">
      <c r="A63" s="34" t="s">
        <v>8</v>
      </c>
      <c r="B63" s="34">
        <f t="shared" ref="B63:B74" si="0">COUNTIF(B$13:B$58,A63)</f>
        <v>3</v>
      </c>
      <c r="C63" s="34">
        <f t="shared" ref="C63:C74" si="1">COUNTIF(C$13:C$58,A63)</f>
        <v>3</v>
      </c>
      <c r="D63" s="34">
        <f t="shared" ref="D63:D74" si="2">COUNTIF(D$13:D$58,A63)</f>
        <v>4</v>
      </c>
    </row>
    <row r="64" spans="1:4" x14ac:dyDescent="0.2">
      <c r="A64" s="34" t="s">
        <v>52</v>
      </c>
      <c r="B64" s="34">
        <f t="shared" si="0"/>
        <v>2</v>
      </c>
      <c r="C64" s="34">
        <f t="shared" si="1"/>
        <v>2</v>
      </c>
      <c r="D64" s="34">
        <f t="shared" si="2"/>
        <v>4</v>
      </c>
    </row>
    <row r="65" spans="1:4" x14ac:dyDescent="0.2">
      <c r="A65" s="34" t="s">
        <v>11</v>
      </c>
      <c r="B65" s="34">
        <f t="shared" si="0"/>
        <v>2</v>
      </c>
      <c r="C65" s="34">
        <f t="shared" si="1"/>
        <v>1</v>
      </c>
      <c r="D65" s="34">
        <f t="shared" si="2"/>
        <v>2</v>
      </c>
    </row>
    <row r="66" spans="1:4" x14ac:dyDescent="0.2">
      <c r="A66" s="34" t="s">
        <v>10</v>
      </c>
      <c r="B66" s="34">
        <f t="shared" si="0"/>
        <v>1</v>
      </c>
      <c r="C66" s="34">
        <f t="shared" si="1"/>
        <v>2</v>
      </c>
      <c r="D66" s="34">
        <f t="shared" si="2"/>
        <v>0</v>
      </c>
    </row>
    <row r="67" spans="1:4" x14ac:dyDescent="0.2">
      <c r="A67" s="34" t="s">
        <v>85</v>
      </c>
      <c r="B67" s="34">
        <f t="shared" si="0"/>
        <v>1</v>
      </c>
      <c r="C67" s="34">
        <f t="shared" si="1"/>
        <v>0</v>
      </c>
      <c r="D67" s="34">
        <f t="shared" si="2"/>
        <v>0</v>
      </c>
    </row>
    <row r="68" spans="1:4" x14ac:dyDescent="0.2">
      <c r="A68" s="34" t="s">
        <v>27</v>
      </c>
      <c r="B68" s="34">
        <f t="shared" si="0"/>
        <v>1</v>
      </c>
      <c r="C68" s="34">
        <f t="shared" si="1"/>
        <v>0</v>
      </c>
      <c r="D68" s="34">
        <f t="shared" si="2"/>
        <v>0</v>
      </c>
    </row>
    <row r="69" spans="1:4" x14ac:dyDescent="0.2">
      <c r="A69" s="34" t="s">
        <v>6</v>
      </c>
      <c r="B69" s="34">
        <f t="shared" si="0"/>
        <v>1</v>
      </c>
      <c r="C69" s="34">
        <f t="shared" si="1"/>
        <v>5</v>
      </c>
      <c r="D69" s="34">
        <f t="shared" si="2"/>
        <v>1</v>
      </c>
    </row>
    <row r="70" spans="1:4" x14ac:dyDescent="0.2">
      <c r="A70" s="34" t="s">
        <v>31</v>
      </c>
      <c r="B70" s="34">
        <f t="shared" si="0"/>
        <v>0</v>
      </c>
      <c r="C70" s="34">
        <f t="shared" si="1"/>
        <v>1</v>
      </c>
      <c r="D70" s="34">
        <f t="shared" si="2"/>
        <v>1</v>
      </c>
    </row>
    <row r="71" spans="1:4" x14ac:dyDescent="0.2">
      <c r="A71" s="34" t="s">
        <v>34</v>
      </c>
      <c r="B71" s="34">
        <f t="shared" si="0"/>
        <v>0</v>
      </c>
      <c r="C71" s="34">
        <f t="shared" si="1"/>
        <v>1</v>
      </c>
      <c r="D71" s="34">
        <f t="shared" si="2"/>
        <v>1</v>
      </c>
    </row>
    <row r="72" spans="1:4" x14ac:dyDescent="0.2">
      <c r="A72" s="34" t="s">
        <v>5</v>
      </c>
      <c r="B72" s="34">
        <f t="shared" si="0"/>
        <v>0</v>
      </c>
      <c r="C72" s="34">
        <f t="shared" si="1"/>
        <v>1</v>
      </c>
      <c r="D72" s="34">
        <f t="shared" si="2"/>
        <v>0</v>
      </c>
    </row>
    <row r="73" spans="1:4" x14ac:dyDescent="0.2">
      <c r="A73" s="34" t="s">
        <v>9</v>
      </c>
      <c r="B73" s="34">
        <f t="shared" si="0"/>
        <v>0</v>
      </c>
      <c r="C73" s="34">
        <f t="shared" si="1"/>
        <v>1</v>
      </c>
      <c r="D73" s="34">
        <f t="shared" si="2"/>
        <v>0</v>
      </c>
    </row>
    <row r="74" spans="1:4" x14ac:dyDescent="0.2">
      <c r="A74" s="34" t="s">
        <v>70</v>
      </c>
      <c r="B74" s="34">
        <f t="shared" si="0"/>
        <v>0</v>
      </c>
      <c r="C74" s="34">
        <f t="shared" si="1"/>
        <v>2</v>
      </c>
      <c r="D74" s="34">
        <f t="shared" si="2"/>
        <v>1</v>
      </c>
    </row>
  </sheetData>
  <mergeCells count="29">
    <mergeCell ref="A27:A28"/>
    <mergeCell ref="A31:A32"/>
    <mergeCell ref="A21:A22"/>
    <mergeCell ref="A1:D1"/>
    <mergeCell ref="A3:D3"/>
    <mergeCell ref="A4:D4"/>
    <mergeCell ref="A5:D5"/>
    <mergeCell ref="A10:D10"/>
    <mergeCell ref="A7:D7"/>
    <mergeCell ref="A15:A16"/>
    <mergeCell ref="A19:A20"/>
    <mergeCell ref="A17:A18"/>
    <mergeCell ref="A13:A14"/>
    <mergeCell ref="A23:A24"/>
    <mergeCell ref="A25:A26"/>
    <mergeCell ref="A29:A30"/>
    <mergeCell ref="A57:A58"/>
    <mergeCell ref="A55:A56"/>
    <mergeCell ref="A41:A42"/>
    <mergeCell ref="A53:A54"/>
    <mergeCell ref="A49:A50"/>
    <mergeCell ref="A45:A46"/>
    <mergeCell ref="A33:A34"/>
    <mergeCell ref="A51:A52"/>
    <mergeCell ref="A35:A36"/>
    <mergeCell ref="A47:A48"/>
    <mergeCell ref="A43:A44"/>
    <mergeCell ref="A37:A38"/>
    <mergeCell ref="A39:A40"/>
  </mergeCells>
  <phoneticPr fontId="0" type="noConversion"/>
  <printOptions horizontalCentered="1"/>
  <pageMargins left="0.59055118110236227" right="0.59055118110236227" top="0.78740157480314965" bottom="0.59055118110236227" header="0.51181102362204722" footer="0.51181102362204722"/>
  <pageSetup paperSize="9" scale="7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W96"/>
  <sheetViews>
    <sheetView topLeftCell="A52" zoomScaleNormal="100" zoomScaleSheetLayoutView="100" workbookViewId="0">
      <selection activeCell="J66" sqref="J66"/>
    </sheetView>
  </sheetViews>
  <sheetFormatPr defaultRowHeight="12.75" x14ac:dyDescent="0.2"/>
  <cols>
    <col min="1" max="2" width="2.7109375" style="44" customWidth="1"/>
    <col min="3" max="3" width="17" style="54" customWidth="1"/>
    <col min="4" max="4" width="14.28515625" style="54" customWidth="1"/>
    <col min="5" max="6" width="3.7109375" style="54" customWidth="1"/>
    <col min="7" max="7" width="2.7109375" style="54" customWidth="1"/>
    <col min="8" max="9" width="2.7109375" style="44" customWidth="1"/>
    <col min="10" max="10" width="17" style="54" customWidth="1"/>
    <col min="11" max="11" width="14.28515625" style="54" customWidth="1"/>
    <col min="12" max="13" width="3.7109375" style="54" customWidth="1"/>
    <col min="14" max="14" width="2.7109375" style="54" customWidth="1"/>
    <col min="15" max="15" width="5" style="54" bestFit="1" customWidth="1"/>
    <col min="16" max="16" width="6.140625" style="54" customWidth="1"/>
    <col min="17" max="17" width="18.7109375" style="54" customWidth="1"/>
    <col min="18" max="18" width="15.5703125" style="54" customWidth="1"/>
    <col min="19" max="21" width="2.7109375" style="54" customWidth="1"/>
    <col min="22" max="22" width="9.140625" style="54" customWidth="1"/>
    <col min="23" max="16384" width="9.140625" style="54"/>
  </cols>
  <sheetData>
    <row r="1" spans="1:23" s="38" customFormat="1" ht="15" customHeight="1" x14ac:dyDescent="0.2">
      <c r="A1" s="167">
        <v>1</v>
      </c>
      <c r="B1" s="168"/>
      <c r="C1" s="165" t="s">
        <v>56</v>
      </c>
      <c r="D1" s="166"/>
      <c r="E1" s="149"/>
      <c r="F1" s="147"/>
      <c r="H1" s="151">
        <v>2</v>
      </c>
      <c r="I1" s="152"/>
      <c r="J1" s="165" t="s">
        <v>72</v>
      </c>
      <c r="K1" s="166"/>
      <c r="L1" s="149"/>
      <c r="M1" s="147"/>
      <c r="N1" s="39"/>
    </row>
    <row r="2" spans="1:23" s="40" customFormat="1" ht="12" customHeight="1" x14ac:dyDescent="0.2">
      <c r="A2" s="169"/>
      <c r="B2" s="170"/>
      <c r="C2" s="176" t="s">
        <v>1</v>
      </c>
      <c r="D2" s="177"/>
      <c r="E2" s="150"/>
      <c r="F2" s="148"/>
      <c r="H2" s="153"/>
      <c r="I2" s="154"/>
      <c r="J2" s="176" t="s">
        <v>70</v>
      </c>
      <c r="K2" s="177"/>
      <c r="L2" s="150"/>
      <c r="M2" s="148"/>
      <c r="N2" s="41"/>
    </row>
    <row r="3" spans="1:23" s="44" customFormat="1" ht="12" customHeight="1" thickBot="1" x14ac:dyDescent="0.25">
      <c r="A3" s="171"/>
      <c r="B3" s="172"/>
      <c r="C3" s="163"/>
      <c r="D3" s="164"/>
      <c r="E3" s="42" t="s">
        <v>3</v>
      </c>
      <c r="F3" s="43" t="s">
        <v>2</v>
      </c>
      <c r="H3" s="155"/>
      <c r="I3" s="156"/>
      <c r="J3" s="163"/>
      <c r="K3" s="164"/>
      <c r="L3" s="42" t="s">
        <v>3</v>
      </c>
      <c r="M3" s="43" t="s">
        <v>2</v>
      </c>
      <c r="N3" s="45"/>
    </row>
    <row r="4" spans="1:23" ht="9.75" customHeight="1" x14ac:dyDescent="0.2">
      <c r="A4" s="46">
        <v>1</v>
      </c>
      <c r="B4" s="47" t="s">
        <v>12</v>
      </c>
      <c r="C4" s="48" t="s">
        <v>178</v>
      </c>
      <c r="D4" s="49" t="e">
        <f>IF(C4&lt;&gt;"",PROPER(LOOKUP(Q4,[1]Quotazioni!$A:$A,[1]Quotazioni!$D:$D)),"")</f>
        <v>#VALUE!</v>
      </c>
      <c r="E4" s="50">
        <v>3</v>
      </c>
      <c r="F4" s="51">
        <v>5</v>
      </c>
      <c r="G4" s="52"/>
      <c r="H4" s="46">
        <v>1</v>
      </c>
      <c r="I4" s="47" t="s">
        <v>12</v>
      </c>
      <c r="J4" s="48" t="s">
        <v>145</v>
      </c>
      <c r="K4" s="49" t="e">
        <f>IF(J4&lt;&gt;"",PROPER(LOOKUP(R4,[1]Quotazioni!$A:$A,[1]Quotazioni!$D:$D)),"")</f>
        <v>#VALUE!</v>
      </c>
      <c r="L4" s="50">
        <v>21</v>
      </c>
      <c r="M4" s="51">
        <v>2</v>
      </c>
      <c r="N4" s="52"/>
      <c r="O4" s="52"/>
      <c r="P4" s="53"/>
      <c r="Q4" s="54" t="e">
        <f>SUMIF([1]Quotazioni!$J:$J,C4,[1]Quotazioni!$A:$A)</f>
        <v>#VALUE!</v>
      </c>
      <c r="R4" s="54" t="e">
        <f>SUMIF([1]Quotazioni!$J:$J,J4,[1]Quotazioni!$A:$A)</f>
        <v>#VALUE!</v>
      </c>
      <c r="T4" s="52"/>
      <c r="U4" s="53"/>
      <c r="V4" s="55"/>
      <c r="W4" s="52"/>
    </row>
    <row r="5" spans="1:23" ht="9.75" customHeight="1" x14ac:dyDescent="0.2">
      <c r="A5" s="56">
        <v>2</v>
      </c>
      <c r="B5" s="57" t="s">
        <v>12</v>
      </c>
      <c r="C5" s="48" t="s">
        <v>205</v>
      </c>
      <c r="D5" s="49" t="e">
        <f>IF(C5&lt;&gt;"",PROPER(LOOKUP(Q5,[1]Quotazioni!$A:$A,[1]Quotazioni!$D:$D)),"")</f>
        <v>#VALUE!</v>
      </c>
      <c r="E5" s="58">
        <v>1</v>
      </c>
      <c r="F5" s="59">
        <v>1</v>
      </c>
      <c r="G5" s="52"/>
      <c r="H5" s="56">
        <v>2</v>
      </c>
      <c r="I5" s="57" t="s">
        <v>12</v>
      </c>
      <c r="J5" s="48" t="s">
        <v>220</v>
      </c>
      <c r="K5" s="49" t="e">
        <f>IF(J5&lt;&gt;"",PROPER(LOOKUP(R5,[1]Quotazioni!$A:$A,[1]Quotazioni!$D:$D)),"")</f>
        <v>#VALUE!</v>
      </c>
      <c r="L5" s="58">
        <v>10</v>
      </c>
      <c r="M5" s="59">
        <v>1</v>
      </c>
      <c r="N5" s="52"/>
      <c r="O5" s="52"/>
      <c r="P5" s="53"/>
      <c r="Q5" s="54" t="e">
        <f>SUMIF([1]Quotazioni!$J$1:$J$1000,C5,[1]Quotazioni!$A$1:$A$1000)</f>
        <v>#VALUE!</v>
      </c>
      <c r="R5" s="54" t="e">
        <f>SUMIF([1]Quotazioni!$J:$J,J5,[1]Quotazioni!$A:$A)</f>
        <v>#VALUE!</v>
      </c>
      <c r="T5" s="52"/>
      <c r="U5" s="53"/>
      <c r="V5" s="55"/>
      <c r="W5" s="52"/>
    </row>
    <row r="6" spans="1:23" ht="9.75" customHeight="1" x14ac:dyDescent="0.2">
      <c r="A6" s="60">
        <v>3</v>
      </c>
      <c r="B6" s="61" t="s">
        <v>12</v>
      </c>
      <c r="C6" s="62" t="s">
        <v>383</v>
      </c>
      <c r="D6" s="63" t="e">
        <f>IF(C6&lt;&gt;"",PROPER(LOOKUP(Q6,[1]Quotazioni!$A:$A,[1]Quotazioni!$D:$D)),"")</f>
        <v>#VALUE!</v>
      </c>
      <c r="E6" s="64">
        <v>1</v>
      </c>
      <c r="F6" s="65">
        <v>1</v>
      </c>
      <c r="G6" s="52"/>
      <c r="H6" s="60">
        <v>3</v>
      </c>
      <c r="I6" s="61" t="s">
        <v>12</v>
      </c>
      <c r="J6" s="62" t="s">
        <v>221</v>
      </c>
      <c r="K6" s="63" t="e">
        <f>IF(J6&lt;&gt;"",PROPER(LOOKUP(R6,[1]Quotazioni!$A:$A,[1]Quotazioni!$D:$D)),"")</f>
        <v>#VALUE!</v>
      </c>
      <c r="L6" s="64">
        <v>1</v>
      </c>
      <c r="M6" s="65">
        <v>1</v>
      </c>
      <c r="N6" s="52"/>
      <c r="O6" s="52"/>
      <c r="P6" s="53"/>
      <c r="Q6" s="54" t="e">
        <f>SUMIF([1]Quotazioni!$J$1:$J$1000,C6,[1]Quotazioni!$A$1:$A$1000)</f>
        <v>#VALUE!</v>
      </c>
      <c r="R6" s="54" t="e">
        <f>SUMIF([1]Quotazioni!$J:$J,J6,[1]Quotazioni!$A:$A)</f>
        <v>#VALUE!</v>
      </c>
      <c r="T6" s="52"/>
      <c r="U6" s="53"/>
      <c r="V6" s="55"/>
      <c r="W6" s="52"/>
    </row>
    <row r="7" spans="1:23" ht="9.75" customHeight="1" x14ac:dyDescent="0.2">
      <c r="A7" s="66">
        <v>4</v>
      </c>
      <c r="B7" s="67" t="s">
        <v>13</v>
      </c>
      <c r="C7" s="68" t="s">
        <v>97</v>
      </c>
      <c r="D7" s="69" t="e">
        <f>IF(C7&lt;&gt;"",PROPER(LOOKUP(Q7,[1]Quotazioni!$A:$A,[1]Quotazioni!$D:$D)),"")</f>
        <v>#VALUE!</v>
      </c>
      <c r="E7" s="70">
        <v>11</v>
      </c>
      <c r="F7" s="71">
        <v>3</v>
      </c>
      <c r="G7" s="52"/>
      <c r="H7" s="66">
        <v>4</v>
      </c>
      <c r="I7" s="67" t="s">
        <v>13</v>
      </c>
      <c r="J7" s="68" t="s">
        <v>153</v>
      </c>
      <c r="K7" s="69" t="e">
        <f>IF(J7&lt;&gt;"",PROPER(LOOKUP(R7,[1]Quotazioni!$A:$A,[1]Quotazioni!$D:$D)),"")</f>
        <v>#VALUE!</v>
      </c>
      <c r="L7" s="70">
        <v>3</v>
      </c>
      <c r="M7" s="71">
        <v>5</v>
      </c>
      <c r="N7" s="52"/>
      <c r="O7" s="52"/>
      <c r="P7" s="53"/>
      <c r="Q7" s="54" t="e">
        <f>SUMIF([1]Quotazioni!$J$1:$J$1000,C7,[1]Quotazioni!$A$1:$A$1000)</f>
        <v>#VALUE!</v>
      </c>
      <c r="R7" s="54" t="e">
        <f>SUMIF([1]Quotazioni!$J:$J,J7,[1]Quotazioni!$A:$A)</f>
        <v>#VALUE!</v>
      </c>
      <c r="T7" s="52"/>
      <c r="U7" s="53"/>
      <c r="V7" s="55"/>
      <c r="W7" s="52"/>
    </row>
    <row r="8" spans="1:23" ht="9.75" customHeight="1" x14ac:dyDescent="0.2">
      <c r="A8" s="56">
        <v>5</v>
      </c>
      <c r="B8" s="57" t="s">
        <v>13</v>
      </c>
      <c r="C8" s="48" t="s">
        <v>124</v>
      </c>
      <c r="D8" s="49" t="e">
        <f>IF(C8&lt;&gt;"",PROPER(LOOKUP(Q8,[1]Quotazioni!$A:$A,[1]Quotazioni!$D:$D)),"")</f>
        <v>#VALUE!</v>
      </c>
      <c r="E8" s="58">
        <v>27</v>
      </c>
      <c r="F8" s="59">
        <v>2</v>
      </c>
      <c r="G8" s="52"/>
      <c r="H8" s="56">
        <v>5</v>
      </c>
      <c r="I8" s="57" t="s">
        <v>13</v>
      </c>
      <c r="J8" s="48" t="s">
        <v>147</v>
      </c>
      <c r="K8" s="49" t="e">
        <f>IF(J8&lt;&gt;"",PROPER(LOOKUP(R8,[1]Quotazioni!$A:$A,[1]Quotazioni!$D:$D)),"")</f>
        <v>#VALUE!</v>
      </c>
      <c r="L8" s="58">
        <v>4</v>
      </c>
      <c r="M8" s="59">
        <v>2</v>
      </c>
      <c r="N8" s="52"/>
      <c r="O8" s="52"/>
      <c r="P8" s="53"/>
      <c r="Q8" s="54" t="e">
        <f>SUMIF([1]Quotazioni!$J$1:$J$1000,C8,[1]Quotazioni!$A$1:$A$1000)</f>
        <v>#VALUE!</v>
      </c>
      <c r="R8" s="54" t="e">
        <f>SUMIF([1]Quotazioni!$J:$J,J8,[1]Quotazioni!$A:$A)</f>
        <v>#VALUE!</v>
      </c>
      <c r="T8" s="52"/>
      <c r="U8" s="53"/>
      <c r="V8" s="55"/>
      <c r="W8" s="52"/>
    </row>
    <row r="9" spans="1:23" ht="9.75" customHeight="1" x14ac:dyDescent="0.2">
      <c r="A9" s="56">
        <v>6</v>
      </c>
      <c r="B9" s="57" t="s">
        <v>13</v>
      </c>
      <c r="C9" s="48" t="s">
        <v>126</v>
      </c>
      <c r="D9" s="49" t="e">
        <f>IF(C9&lt;&gt;"",PROPER(LOOKUP(Q9,[1]Quotazioni!$A:$A,[1]Quotazioni!$D:$D)),"")</f>
        <v>#VALUE!</v>
      </c>
      <c r="E9" s="58">
        <v>1</v>
      </c>
      <c r="F9" s="59">
        <v>2</v>
      </c>
      <c r="G9" s="52"/>
      <c r="H9" s="56">
        <v>6</v>
      </c>
      <c r="I9" s="57" t="s">
        <v>13</v>
      </c>
      <c r="J9" s="48" t="s">
        <v>148</v>
      </c>
      <c r="K9" s="49" t="e">
        <f>IF(J9&lt;&gt;"",PROPER(LOOKUP(R9,[1]Quotazioni!$A:$A,[1]Quotazioni!$D:$D)),"")</f>
        <v>#VALUE!</v>
      </c>
      <c r="L9" s="58">
        <v>4</v>
      </c>
      <c r="M9" s="59">
        <v>2</v>
      </c>
      <c r="N9" s="52"/>
      <c r="O9" s="52"/>
      <c r="P9" s="53"/>
      <c r="Q9" s="54" t="e">
        <f>SUMIF([1]Quotazioni!$J$1:$J$1000,C9,[1]Quotazioni!$A$1:$A$1000)</f>
        <v>#VALUE!</v>
      </c>
      <c r="R9" s="54" t="e">
        <f>SUMIF([1]Quotazioni!$J:$J,J9,[1]Quotazioni!$A:$A)</f>
        <v>#VALUE!</v>
      </c>
      <c r="T9" s="52"/>
      <c r="U9" s="53"/>
      <c r="V9" s="55"/>
      <c r="W9" s="52"/>
    </row>
    <row r="10" spans="1:23" ht="9.75" customHeight="1" x14ac:dyDescent="0.2">
      <c r="A10" s="56">
        <v>7</v>
      </c>
      <c r="B10" s="57" t="s">
        <v>13</v>
      </c>
      <c r="C10" s="48" t="s">
        <v>125</v>
      </c>
      <c r="D10" s="49" t="e">
        <f>IF(C10&lt;&gt;"",PROPER(LOOKUP(Q10,[1]Quotazioni!$A:$A,[1]Quotazioni!$D:$D)),"")</f>
        <v>#VALUE!</v>
      </c>
      <c r="E10" s="58">
        <v>1</v>
      </c>
      <c r="F10" s="59">
        <v>2</v>
      </c>
      <c r="G10" s="52"/>
      <c r="H10" s="56">
        <v>7</v>
      </c>
      <c r="I10" s="57" t="s">
        <v>13</v>
      </c>
      <c r="J10" s="48" t="s">
        <v>149</v>
      </c>
      <c r="K10" s="49" t="e">
        <f>IF(J10&lt;&gt;"",PROPER(LOOKUP(R10,[1]Quotazioni!$A:$A,[1]Quotazioni!$D:$D)),"")</f>
        <v>#VALUE!</v>
      </c>
      <c r="L10" s="58">
        <v>4</v>
      </c>
      <c r="M10" s="59">
        <v>2</v>
      </c>
      <c r="N10" s="52"/>
      <c r="O10" s="52"/>
      <c r="P10" s="53"/>
      <c r="Q10" s="54" t="e">
        <f>SUMIF([1]Quotazioni!$J$1:$J$1000,C10,[1]Quotazioni!$A$1:$A$1000)</f>
        <v>#VALUE!</v>
      </c>
      <c r="R10" s="54" t="e">
        <f>SUMIF([1]Quotazioni!$J:$J,J10,[1]Quotazioni!$A:$A)</f>
        <v>#VALUE!</v>
      </c>
      <c r="T10" s="52"/>
      <c r="U10" s="53"/>
      <c r="V10" s="55"/>
      <c r="W10" s="52"/>
    </row>
    <row r="11" spans="1:23" ht="9.75" customHeight="1" x14ac:dyDescent="0.2">
      <c r="A11" s="56">
        <v>8</v>
      </c>
      <c r="B11" s="57" t="s">
        <v>13</v>
      </c>
      <c r="C11" s="48" t="s">
        <v>218</v>
      </c>
      <c r="D11" s="49" t="e">
        <f>IF(C11&lt;&gt;"",PROPER(LOOKUP(Q11,[1]Quotazioni!$A:$A,[1]Quotazioni!$D:$D)),"")</f>
        <v>#VALUE!</v>
      </c>
      <c r="E11" s="58">
        <v>10</v>
      </c>
      <c r="F11" s="59">
        <v>1</v>
      </c>
      <c r="G11" s="52"/>
      <c r="H11" s="56">
        <v>8</v>
      </c>
      <c r="I11" s="57" t="s">
        <v>13</v>
      </c>
      <c r="J11" s="48" t="s">
        <v>146</v>
      </c>
      <c r="K11" s="49" t="e">
        <f>IF(J11&lt;&gt;"",PROPER(LOOKUP(R11,[1]Quotazioni!$A:$A,[1]Quotazioni!$D:$D)),"")</f>
        <v>#VALUE!</v>
      </c>
      <c r="L11" s="58">
        <v>3</v>
      </c>
      <c r="M11" s="59">
        <v>2</v>
      </c>
      <c r="N11" s="52"/>
      <c r="O11" s="52"/>
      <c r="P11" s="53"/>
      <c r="Q11" s="54" t="e">
        <f>SUMIF([1]Quotazioni!$J$1:$J$1000,C11,[1]Quotazioni!$A$1:$A$1000)</f>
        <v>#VALUE!</v>
      </c>
      <c r="R11" s="54" t="e">
        <f>SUMIF([1]Quotazioni!$J:$J,J11,[1]Quotazioni!$A:$A)</f>
        <v>#VALUE!</v>
      </c>
      <c r="T11" s="52"/>
      <c r="U11" s="53"/>
      <c r="V11" s="55"/>
      <c r="W11" s="52"/>
    </row>
    <row r="12" spans="1:23" ht="9.75" customHeight="1" x14ac:dyDescent="0.2">
      <c r="A12" s="56">
        <v>9</v>
      </c>
      <c r="B12" s="57" t="s">
        <v>13</v>
      </c>
      <c r="C12" s="48" t="s">
        <v>435</v>
      </c>
      <c r="D12" s="49" t="e">
        <f>IF(C12&lt;&gt;"",PROPER(LOOKUP(Q12,[1]Quotazioni!$A:$A,[1]Quotazioni!$D:$D)),"")</f>
        <v>#VALUE!</v>
      </c>
      <c r="E12" s="58">
        <v>11</v>
      </c>
      <c r="F12" s="59">
        <v>1</v>
      </c>
      <c r="G12" s="52"/>
      <c r="H12" s="56">
        <v>9</v>
      </c>
      <c r="I12" s="57" t="s">
        <v>13</v>
      </c>
      <c r="J12" s="48" t="s">
        <v>222</v>
      </c>
      <c r="K12" s="49" t="e">
        <f>IF(J12&lt;&gt;"",PROPER(LOOKUP(R12,[1]Quotazioni!$A:$A,[1]Quotazioni!$D:$D)),"")</f>
        <v>#VALUE!</v>
      </c>
      <c r="L12" s="58">
        <v>24</v>
      </c>
      <c r="M12" s="59">
        <v>1</v>
      </c>
      <c r="N12" s="52"/>
      <c r="O12" s="52"/>
      <c r="P12" s="53"/>
      <c r="Q12" s="54" t="e">
        <f>SUMIF([1]Quotazioni!$J$1:$J$1000,C12,[1]Quotazioni!$A$1:$A$1000)</f>
        <v>#VALUE!</v>
      </c>
      <c r="R12" s="54" t="e">
        <f>SUMIF([1]Quotazioni!$J:$J,J12,[1]Quotazioni!$A:$A)</f>
        <v>#VALUE!</v>
      </c>
      <c r="T12" s="52"/>
      <c r="U12" s="53"/>
      <c r="V12" s="55"/>
      <c r="W12" s="52"/>
    </row>
    <row r="13" spans="1:23" ht="9.75" customHeight="1" x14ac:dyDescent="0.2">
      <c r="A13" s="56">
        <v>10</v>
      </c>
      <c r="B13" s="57" t="s">
        <v>13</v>
      </c>
      <c r="C13" s="48" t="s">
        <v>420</v>
      </c>
      <c r="D13" s="49" t="e">
        <f>IF(C13&lt;&gt;"",PROPER(LOOKUP(Q13,[1]Quotazioni!$A:$A,[1]Quotazioni!$D:$D)),"")</f>
        <v>#VALUE!</v>
      </c>
      <c r="E13" s="58">
        <v>5</v>
      </c>
      <c r="F13" s="59">
        <v>1</v>
      </c>
      <c r="G13" s="52"/>
      <c r="H13" s="56">
        <v>10</v>
      </c>
      <c r="I13" s="57" t="s">
        <v>13</v>
      </c>
      <c r="J13" s="48" t="s">
        <v>223</v>
      </c>
      <c r="K13" s="49" t="e">
        <f>IF(J13&lt;&gt;"",PROPER(LOOKUP(R13,[1]Quotazioni!$A:$A,[1]Quotazioni!$D:$D)),"")</f>
        <v>#VALUE!</v>
      </c>
      <c r="L13" s="58">
        <v>7</v>
      </c>
      <c r="M13" s="59">
        <v>1</v>
      </c>
      <c r="N13" s="52"/>
      <c r="O13" s="52"/>
      <c r="P13" s="53"/>
      <c r="Q13" s="54" t="e">
        <f>SUMIF([1]Quotazioni!$J$1:$J$1000,C13,[1]Quotazioni!$A$1:$A$1000)</f>
        <v>#VALUE!</v>
      </c>
      <c r="R13" s="54" t="e">
        <f>SUMIF([1]Quotazioni!$J:$J,J13,[1]Quotazioni!$A:$A)</f>
        <v>#VALUE!</v>
      </c>
      <c r="T13" s="52"/>
      <c r="U13" s="53"/>
      <c r="V13" s="55"/>
      <c r="W13" s="52"/>
    </row>
    <row r="14" spans="1:23" ht="9.75" customHeight="1" x14ac:dyDescent="0.2">
      <c r="A14" s="56">
        <v>11</v>
      </c>
      <c r="B14" s="57" t="s">
        <v>13</v>
      </c>
      <c r="C14" s="48" t="s">
        <v>208</v>
      </c>
      <c r="D14" s="49" t="e">
        <f>IF(C14&lt;&gt;"",PROPER(LOOKUP(Q14,[1]Quotazioni!$A:$A,[1]Quotazioni!$D:$D)),"")</f>
        <v>#VALUE!</v>
      </c>
      <c r="E14" s="58">
        <v>4</v>
      </c>
      <c r="F14" s="59">
        <v>1</v>
      </c>
      <c r="G14" s="52"/>
      <c r="H14" s="56">
        <v>11</v>
      </c>
      <c r="I14" s="57" t="s">
        <v>13</v>
      </c>
      <c r="J14" s="48" t="s">
        <v>413</v>
      </c>
      <c r="K14" s="49" t="e">
        <f>IF(J14&lt;&gt;"",PROPER(LOOKUP(R14,[1]Quotazioni!$A:$A,[1]Quotazioni!$D:$D)),"")</f>
        <v>#VALUE!</v>
      </c>
      <c r="L14" s="58">
        <v>11</v>
      </c>
      <c r="M14" s="59">
        <v>1</v>
      </c>
      <c r="N14" s="52"/>
      <c r="O14" s="52"/>
      <c r="P14" s="53"/>
      <c r="Q14" s="54" t="e">
        <f>SUMIF([1]Quotazioni!$J$1:$J$1000,C14,[1]Quotazioni!$A$1:$A$1000)</f>
        <v>#VALUE!</v>
      </c>
      <c r="R14" s="54" t="e">
        <f>SUMIF([1]Quotazioni!$J:$J,J14,[1]Quotazioni!$A:$A)</f>
        <v>#VALUE!</v>
      </c>
      <c r="T14" s="52"/>
      <c r="U14" s="53"/>
      <c r="V14" s="55"/>
      <c r="W14" s="52"/>
    </row>
    <row r="15" spans="1:23" ht="9.75" customHeight="1" x14ac:dyDescent="0.2">
      <c r="A15" s="60">
        <v>12</v>
      </c>
      <c r="B15" s="61" t="s">
        <v>13</v>
      </c>
      <c r="C15" s="62" t="s">
        <v>440</v>
      </c>
      <c r="D15" s="63" t="e">
        <f>IF(C15&lt;&gt;"",PROPER(LOOKUP(Q15,[1]Quotazioni!$A:$A,[1]Quotazioni!$D:$D)),"")</f>
        <v>#VALUE!</v>
      </c>
      <c r="E15" s="64">
        <v>7</v>
      </c>
      <c r="F15" s="65">
        <v>1</v>
      </c>
      <c r="G15" s="52"/>
      <c r="H15" s="60">
        <v>12</v>
      </c>
      <c r="I15" s="61" t="s">
        <v>13</v>
      </c>
      <c r="J15" s="62" t="s">
        <v>225</v>
      </c>
      <c r="K15" s="63" t="e">
        <f>IF(J15&lt;&gt;"",PROPER(LOOKUP(R15,[1]Quotazioni!$A:$A,[1]Quotazioni!$D:$D)),"")</f>
        <v>#VALUE!</v>
      </c>
      <c r="L15" s="64">
        <v>1</v>
      </c>
      <c r="M15" s="65" t="s">
        <v>122</v>
      </c>
      <c r="N15" s="52"/>
      <c r="O15" s="52"/>
      <c r="P15" s="53"/>
      <c r="Q15" s="54" t="e">
        <f>SUMIF([1]Quotazioni!$J$1:$J$1000,C15,[1]Quotazioni!$A$1:$A$1000)</f>
        <v>#VALUE!</v>
      </c>
      <c r="R15" s="54" t="e">
        <f>SUMIF([1]Quotazioni!$J:$J,J15,[1]Quotazioni!$A:$A)</f>
        <v>#VALUE!</v>
      </c>
      <c r="T15" s="52"/>
      <c r="U15" s="53"/>
      <c r="V15" s="55"/>
      <c r="W15" s="52"/>
    </row>
    <row r="16" spans="1:23" ht="9.75" customHeight="1" x14ac:dyDescent="0.2">
      <c r="A16" s="66">
        <v>13</v>
      </c>
      <c r="B16" s="67" t="s">
        <v>14</v>
      </c>
      <c r="C16" s="68" t="s">
        <v>94</v>
      </c>
      <c r="D16" s="69" t="e">
        <f>IF(C16&lt;&gt;"",PROPER(LOOKUP(Q16,[1]Quotazioni!$A:$A,[1]Quotazioni!$D:$D)),"")</f>
        <v>#VALUE!</v>
      </c>
      <c r="E16" s="70">
        <v>13</v>
      </c>
      <c r="F16" s="71">
        <v>3</v>
      </c>
      <c r="G16" s="52"/>
      <c r="H16" s="66">
        <v>13</v>
      </c>
      <c r="I16" s="67" t="s">
        <v>14</v>
      </c>
      <c r="J16" s="68" t="s">
        <v>226</v>
      </c>
      <c r="K16" s="69" t="e">
        <f>IF(J16&lt;&gt;"",PROPER(LOOKUP(R16,[1]Quotazioni!$A:$A,[1]Quotazioni!$D:$D)),"")</f>
        <v>#VALUE!</v>
      </c>
      <c r="L16" s="70">
        <v>27</v>
      </c>
      <c r="M16" s="71">
        <v>4</v>
      </c>
      <c r="N16" s="52"/>
      <c r="O16" s="52"/>
      <c r="P16" s="53"/>
      <c r="Q16" s="54" t="e">
        <f>SUMIF([1]Quotazioni!$J$1:$J$1000,C16,[1]Quotazioni!$A$1:$A$1000)</f>
        <v>#VALUE!</v>
      </c>
      <c r="R16" s="54" t="e">
        <f>SUMIF([1]Quotazioni!$J:$J,J16,[1]Quotazioni!$A:$A)</f>
        <v>#VALUE!</v>
      </c>
      <c r="T16" s="52"/>
      <c r="U16" s="53"/>
      <c r="V16" s="55"/>
      <c r="W16" s="52"/>
    </row>
    <row r="17" spans="1:23" ht="9.75" customHeight="1" x14ac:dyDescent="0.2">
      <c r="A17" s="56">
        <v>14</v>
      </c>
      <c r="B17" s="57" t="s">
        <v>14</v>
      </c>
      <c r="C17" s="48" t="s">
        <v>87</v>
      </c>
      <c r="D17" s="49" t="e">
        <f>IF(C17&lt;&gt;"",PROPER(LOOKUP(Q17,[1]Quotazioni!$A:$A,[1]Quotazioni!$D:$D)),"")</f>
        <v>#VALUE!</v>
      </c>
      <c r="E17" s="58">
        <v>7</v>
      </c>
      <c r="F17" s="59">
        <v>3</v>
      </c>
      <c r="G17" s="52"/>
      <c r="H17" s="56">
        <v>14</v>
      </c>
      <c r="I17" s="57" t="s">
        <v>14</v>
      </c>
      <c r="J17" s="48" t="s">
        <v>328</v>
      </c>
      <c r="K17" s="49" t="e">
        <f>IF(J17&lt;&gt;"",PROPER(LOOKUP(R17,[1]Quotazioni!$A:$A,[1]Quotazioni!$D:$D)),"")</f>
        <v>#VALUE!</v>
      </c>
      <c r="L17" s="58">
        <v>5</v>
      </c>
      <c r="M17" s="59" t="s">
        <v>122</v>
      </c>
      <c r="N17" s="52"/>
      <c r="O17" s="52"/>
      <c r="P17" s="53"/>
      <c r="Q17" s="54" t="e">
        <f>SUMIF([1]Quotazioni!$J$1:$J$1000,C17,[1]Quotazioni!$A$1:$A$1000)</f>
        <v>#VALUE!</v>
      </c>
      <c r="R17" s="54" t="e">
        <f>SUMIF([1]Quotazioni!$J:$J,J17,[1]Quotazioni!$A:$A)</f>
        <v>#VALUE!</v>
      </c>
      <c r="T17" s="52"/>
      <c r="U17" s="53"/>
      <c r="V17" s="55"/>
      <c r="W17" s="52"/>
    </row>
    <row r="18" spans="1:23" ht="9.75" customHeight="1" x14ac:dyDescent="0.2">
      <c r="A18" s="56">
        <v>15</v>
      </c>
      <c r="B18" s="57" t="s">
        <v>14</v>
      </c>
      <c r="C18" s="48" t="s">
        <v>128</v>
      </c>
      <c r="D18" s="49" t="e">
        <f>IF(C18&lt;&gt;"",PROPER(LOOKUP(Q18,[1]Quotazioni!$A:$A,[1]Quotazioni!$D:$D)),"")</f>
        <v>#VALUE!</v>
      </c>
      <c r="E18" s="58">
        <v>30</v>
      </c>
      <c r="F18" s="59">
        <v>2</v>
      </c>
      <c r="G18" s="52"/>
      <c r="H18" s="56">
        <v>15</v>
      </c>
      <c r="I18" s="57" t="s">
        <v>14</v>
      </c>
      <c r="J18" s="48" t="s">
        <v>92</v>
      </c>
      <c r="K18" s="49" t="e">
        <f>IF(J18&lt;&gt;"",PROPER(LOOKUP(R18,[1]Quotazioni!$A:$A,[1]Quotazioni!$D:$D)),"")</f>
        <v>#VALUE!</v>
      </c>
      <c r="L18" s="58">
        <v>1</v>
      </c>
      <c r="M18" s="59">
        <v>2</v>
      </c>
      <c r="N18" s="52"/>
      <c r="O18" s="52"/>
      <c r="P18" s="53"/>
      <c r="Q18" s="54" t="e">
        <f>SUMIF([1]Quotazioni!$J$1:$J$1000,C18,[1]Quotazioni!$A$1:$A$1000)</f>
        <v>#VALUE!</v>
      </c>
      <c r="R18" s="54" t="e">
        <f>SUMIF([1]Quotazioni!$J:$J,J18,[1]Quotazioni!$A:$A)</f>
        <v>#VALUE!</v>
      </c>
      <c r="T18" s="52"/>
      <c r="U18" s="53"/>
      <c r="V18" s="55"/>
      <c r="W18" s="52"/>
    </row>
    <row r="19" spans="1:23" ht="9.75" customHeight="1" x14ac:dyDescent="0.2">
      <c r="A19" s="56">
        <v>16</v>
      </c>
      <c r="B19" s="57" t="s">
        <v>14</v>
      </c>
      <c r="C19" s="48" t="s">
        <v>141</v>
      </c>
      <c r="D19" s="49" t="e">
        <f>IF(C19&lt;&gt;"",PROPER(LOOKUP(Q19,[1]Quotazioni!$A:$A,[1]Quotazioni!$D:$D)),"")</f>
        <v>#VALUE!</v>
      </c>
      <c r="E19" s="58">
        <v>23</v>
      </c>
      <c r="F19" s="59">
        <v>2</v>
      </c>
      <c r="G19" s="52"/>
      <c r="H19" s="56">
        <v>16</v>
      </c>
      <c r="I19" s="57" t="s">
        <v>14</v>
      </c>
      <c r="J19" s="48" t="s">
        <v>179</v>
      </c>
      <c r="K19" s="49" t="e">
        <f>IF(J19&lt;&gt;"",PROPER(LOOKUP(R19,[1]Quotazioni!$A:$A,[1]Quotazioni!$D:$D)),"")</f>
        <v>#VALUE!</v>
      </c>
      <c r="L19" s="58">
        <v>21</v>
      </c>
      <c r="M19" s="59">
        <v>2</v>
      </c>
      <c r="N19" s="52"/>
      <c r="O19" s="52"/>
      <c r="P19" s="53"/>
      <c r="Q19" s="54" t="e">
        <f>SUMIF([1]Quotazioni!$J$1:$J$1000,C19,[1]Quotazioni!$A$1:$A$1000)</f>
        <v>#VALUE!</v>
      </c>
      <c r="R19" s="54" t="e">
        <f>SUMIF([1]Quotazioni!$J:$J,J19,[1]Quotazioni!$A:$A)</f>
        <v>#VALUE!</v>
      </c>
      <c r="T19" s="52"/>
      <c r="U19" s="53"/>
      <c r="V19" s="55"/>
      <c r="W19" s="52"/>
    </row>
    <row r="20" spans="1:23" ht="9.75" customHeight="1" x14ac:dyDescent="0.2">
      <c r="A20" s="56">
        <v>17</v>
      </c>
      <c r="B20" s="57" t="s">
        <v>14</v>
      </c>
      <c r="C20" s="48" t="s">
        <v>432</v>
      </c>
      <c r="D20" s="49" t="e">
        <f>IF(C20&lt;&gt;"",PROPER(LOOKUP(Q20,[1]Quotazioni!$A:$A,[1]Quotazioni!$D:$D)),"")</f>
        <v>#VALUE!</v>
      </c>
      <c r="E20" s="58">
        <v>15</v>
      </c>
      <c r="F20" s="59">
        <v>1</v>
      </c>
      <c r="G20" s="52"/>
      <c r="H20" s="56">
        <v>17</v>
      </c>
      <c r="I20" s="57" t="s">
        <v>14</v>
      </c>
      <c r="J20" s="48" t="s">
        <v>88</v>
      </c>
      <c r="K20" s="49" t="e">
        <f>IF(J20&lt;&gt;"",PROPER(LOOKUP(R20,[1]Quotazioni!$A:$A,[1]Quotazioni!$D:$D)),"")</f>
        <v>#VALUE!</v>
      </c>
      <c r="L20" s="58">
        <v>1</v>
      </c>
      <c r="M20" s="59">
        <v>2</v>
      </c>
      <c r="N20" s="52"/>
      <c r="O20" s="52"/>
      <c r="P20" s="53"/>
      <c r="Q20" s="54" t="e">
        <f>SUMIF([1]Quotazioni!$J$1:$J$1000,C20,[1]Quotazioni!$A$1:$A$1000)</f>
        <v>#VALUE!</v>
      </c>
      <c r="R20" s="54" t="e">
        <f>SUMIF([1]Quotazioni!$J:$J,J20,[1]Quotazioni!$A:$A)</f>
        <v>#VALUE!</v>
      </c>
      <c r="T20" s="52"/>
      <c r="U20" s="53"/>
      <c r="V20" s="55"/>
      <c r="W20" s="52"/>
    </row>
    <row r="21" spans="1:23" ht="9.75" customHeight="1" x14ac:dyDescent="0.2">
      <c r="A21" s="56">
        <v>18</v>
      </c>
      <c r="B21" s="57" t="s">
        <v>14</v>
      </c>
      <c r="C21" s="48" t="s">
        <v>337</v>
      </c>
      <c r="D21" s="49" t="e">
        <f>IF(C21&lt;&gt;"",PROPER(LOOKUP(Q21,[1]Quotazioni!$A:$A,[1]Quotazioni!$D:$D)),"")</f>
        <v>#VALUE!</v>
      </c>
      <c r="E21" s="58">
        <v>17</v>
      </c>
      <c r="F21" s="59">
        <v>1</v>
      </c>
      <c r="G21" s="52"/>
      <c r="H21" s="56">
        <v>18</v>
      </c>
      <c r="I21" s="57" t="s">
        <v>14</v>
      </c>
      <c r="J21" s="48" t="s">
        <v>227</v>
      </c>
      <c r="K21" s="49" t="e">
        <f>IF(J21&lt;&gt;"",PROPER(LOOKUP(R21,[1]Quotazioni!$A:$A,[1]Quotazioni!$D:$D)),"")</f>
        <v>#VALUE!</v>
      </c>
      <c r="L21" s="58">
        <v>33</v>
      </c>
      <c r="M21" s="59">
        <v>1</v>
      </c>
      <c r="N21" s="52"/>
      <c r="O21" s="52"/>
      <c r="P21" s="53"/>
      <c r="Q21" s="54" t="e">
        <f>SUMIF([1]Quotazioni!$J$1:$J$1000,C21,[1]Quotazioni!$A$1:$A$1000)</f>
        <v>#VALUE!</v>
      </c>
      <c r="R21" s="54" t="e">
        <f>SUMIF([1]Quotazioni!$J:$J,J21,[1]Quotazioni!$A:$A)</f>
        <v>#VALUE!</v>
      </c>
      <c r="T21" s="52"/>
      <c r="U21" s="53"/>
      <c r="V21" s="55"/>
      <c r="W21" s="52"/>
    </row>
    <row r="22" spans="1:23" ht="9.75" customHeight="1" x14ac:dyDescent="0.2">
      <c r="A22" s="56">
        <v>19</v>
      </c>
      <c r="B22" s="57" t="s">
        <v>14</v>
      </c>
      <c r="C22" s="48" t="s">
        <v>392</v>
      </c>
      <c r="D22" s="49" t="e">
        <f>IF(C22&lt;&gt;"",PROPER(LOOKUP(Q22,[1]Quotazioni!$A:$A,[1]Quotazioni!$D:$D)),"")</f>
        <v>#VALUE!</v>
      </c>
      <c r="E22" s="58">
        <v>10</v>
      </c>
      <c r="F22" s="59">
        <v>1</v>
      </c>
      <c r="G22" s="52"/>
      <c r="H22" s="56">
        <v>19</v>
      </c>
      <c r="I22" s="57" t="s">
        <v>14</v>
      </c>
      <c r="J22" s="48" t="s">
        <v>228</v>
      </c>
      <c r="K22" s="49" t="e">
        <f>IF(J22&lt;&gt;"",PROPER(LOOKUP(R22,[1]Quotazioni!$A:$A,[1]Quotazioni!$D:$D)),"")</f>
        <v>#VALUE!</v>
      </c>
      <c r="L22" s="58">
        <v>15</v>
      </c>
      <c r="M22" s="59">
        <v>1</v>
      </c>
      <c r="N22" s="52"/>
      <c r="O22" s="52"/>
      <c r="P22" s="53"/>
      <c r="Q22" s="54" t="e">
        <f>SUMIF([1]Quotazioni!$J$1:$J$1000,C22,[1]Quotazioni!$A$1:$A$1000)</f>
        <v>#VALUE!</v>
      </c>
      <c r="R22" s="54" t="e">
        <f>SUMIF([1]Quotazioni!$J:$J,J22,[1]Quotazioni!$A:$A)</f>
        <v>#VALUE!</v>
      </c>
      <c r="T22" s="52"/>
      <c r="U22" s="53"/>
      <c r="V22" s="55"/>
      <c r="W22" s="52"/>
    </row>
    <row r="23" spans="1:23" ht="9.75" customHeight="1" x14ac:dyDescent="0.2">
      <c r="A23" s="56">
        <v>20</v>
      </c>
      <c r="B23" s="57" t="s">
        <v>14</v>
      </c>
      <c r="C23" s="48" t="s">
        <v>211</v>
      </c>
      <c r="D23" s="49" t="e">
        <f>IF(C23&lt;&gt;"",PROPER(LOOKUP(Q23,[1]Quotazioni!$A:$A,[1]Quotazioni!$D:$D)),"")</f>
        <v>#VALUE!</v>
      </c>
      <c r="E23" s="58">
        <v>48</v>
      </c>
      <c r="F23" s="59">
        <v>1</v>
      </c>
      <c r="G23" s="52"/>
      <c r="H23" s="56">
        <v>20</v>
      </c>
      <c r="I23" s="57" t="s">
        <v>14</v>
      </c>
      <c r="J23" s="48" t="s">
        <v>229</v>
      </c>
      <c r="K23" s="49" t="e">
        <f>IF(J23&lt;&gt;"",PROPER(LOOKUP(R23,[1]Quotazioni!$A:$A,[1]Quotazioni!$D:$D)),"")</f>
        <v>#VALUE!</v>
      </c>
      <c r="L23" s="58">
        <v>11</v>
      </c>
      <c r="M23" s="59">
        <v>1</v>
      </c>
      <c r="N23" s="52"/>
      <c r="O23" s="52"/>
      <c r="P23" s="53"/>
      <c r="Q23" s="54" t="e">
        <f>SUMIF([1]Quotazioni!$J$1:$J$1000,C23,[1]Quotazioni!$A$1:$A$1000)</f>
        <v>#VALUE!</v>
      </c>
      <c r="R23" s="54" t="e">
        <f>SUMIF([1]Quotazioni!$J:$J,J23,[1]Quotazioni!$A:$A)</f>
        <v>#VALUE!</v>
      </c>
      <c r="T23" s="52"/>
      <c r="U23" s="53"/>
      <c r="V23" s="55"/>
      <c r="W23" s="52"/>
    </row>
    <row r="24" spans="1:23" ht="9.75" customHeight="1" x14ac:dyDescent="0.2">
      <c r="A24" s="60">
        <v>21</v>
      </c>
      <c r="B24" s="61" t="s">
        <v>14</v>
      </c>
      <c r="C24" s="62" t="s">
        <v>219</v>
      </c>
      <c r="D24" s="63" t="e">
        <f>IF(C24&lt;&gt;"",PROPER(LOOKUP(Q24,[1]Quotazioni!$A:$A,[1]Quotazioni!$D:$D)),"")</f>
        <v>#VALUE!</v>
      </c>
      <c r="E24" s="64">
        <v>9</v>
      </c>
      <c r="F24" s="65">
        <v>1</v>
      </c>
      <c r="G24" s="52"/>
      <c r="H24" s="60">
        <v>21</v>
      </c>
      <c r="I24" s="61" t="s">
        <v>14</v>
      </c>
      <c r="J24" s="62" t="s">
        <v>374</v>
      </c>
      <c r="K24" s="63" t="e">
        <f>IF(J24&lt;&gt;"",PROPER(LOOKUP(R24,[1]Quotazioni!$A:$A,[1]Quotazioni!$D:$D)),"")</f>
        <v>#VALUE!</v>
      </c>
      <c r="L24" s="64">
        <v>11</v>
      </c>
      <c r="M24" s="65">
        <v>1</v>
      </c>
      <c r="N24" s="52"/>
      <c r="O24" s="52"/>
      <c r="P24" s="53"/>
      <c r="Q24" s="54" t="e">
        <f>SUMIF([1]Quotazioni!$J$1:$J$1000,C24,[1]Quotazioni!$A$1:$A$1000)</f>
        <v>#VALUE!</v>
      </c>
      <c r="R24" s="54" t="e">
        <f>SUMIF([1]Quotazioni!$J:$J,J24,[1]Quotazioni!$A:$A)</f>
        <v>#VALUE!</v>
      </c>
      <c r="T24" s="52"/>
      <c r="U24" s="53"/>
      <c r="V24" s="55"/>
      <c r="W24" s="52"/>
    </row>
    <row r="25" spans="1:23" ht="9.75" customHeight="1" x14ac:dyDescent="0.2">
      <c r="A25" s="66">
        <v>22</v>
      </c>
      <c r="B25" s="67" t="s">
        <v>15</v>
      </c>
      <c r="C25" s="68" t="s">
        <v>130</v>
      </c>
      <c r="D25" s="125" t="e">
        <f>IF(C25&lt;&gt;"",PROPER(LOOKUP(Q25,[1]Quotazioni!$A:$A,[1]Quotazioni!$D:$D)),"")</f>
        <v>#VALUE!</v>
      </c>
      <c r="E25" s="70">
        <v>151</v>
      </c>
      <c r="F25" s="71">
        <v>2</v>
      </c>
      <c r="G25" s="52"/>
      <c r="H25" s="66">
        <v>22</v>
      </c>
      <c r="I25" s="67" t="s">
        <v>15</v>
      </c>
      <c r="J25" s="68" t="s">
        <v>151</v>
      </c>
      <c r="K25" s="125" t="e">
        <f>IF(J25&lt;&gt;"",PROPER(LOOKUP(R25,[1]Quotazioni!$A:$A,[1]Quotazioni!$D:$D)),"")</f>
        <v>#VALUE!</v>
      </c>
      <c r="L25" s="70">
        <v>187</v>
      </c>
      <c r="M25" s="71">
        <v>2</v>
      </c>
      <c r="N25" s="52"/>
      <c r="O25" s="52"/>
      <c r="P25" s="53"/>
      <c r="Q25" s="54" t="e">
        <f>SUMIF([1]Quotazioni!$J$1:$J$1000,C25,[1]Quotazioni!$A$1:$A$1000)</f>
        <v>#VALUE!</v>
      </c>
      <c r="R25" s="54" t="e">
        <f>SUMIF([1]Quotazioni!$J:$J,J25,[1]Quotazioni!$A:$A)</f>
        <v>#VALUE!</v>
      </c>
      <c r="T25" s="52"/>
      <c r="U25" s="53"/>
      <c r="V25" s="55"/>
      <c r="W25" s="52"/>
    </row>
    <row r="26" spans="1:23" ht="9.75" customHeight="1" x14ac:dyDescent="0.2">
      <c r="A26" s="56">
        <v>23</v>
      </c>
      <c r="B26" s="57" t="s">
        <v>15</v>
      </c>
      <c r="C26" s="48" t="s">
        <v>213</v>
      </c>
      <c r="D26" s="78" t="e">
        <f>IF(C26&lt;&gt;"",PROPER(LOOKUP(Q26,[1]Quotazioni!$A:$A,[1]Quotazioni!$D:$D)),"")</f>
        <v>#VALUE!</v>
      </c>
      <c r="E26" s="58">
        <v>119</v>
      </c>
      <c r="F26" s="59">
        <v>1</v>
      </c>
      <c r="G26" s="52"/>
      <c r="H26" s="56">
        <v>23</v>
      </c>
      <c r="I26" s="57" t="s">
        <v>15</v>
      </c>
      <c r="J26" s="48" t="s">
        <v>152</v>
      </c>
      <c r="K26" s="78" t="e">
        <f>IF(J26&lt;&gt;"",PROPER(LOOKUP(R26,[1]Quotazioni!$A:$A,[1]Quotazioni!$D:$D)),"")</f>
        <v>#VALUE!</v>
      </c>
      <c r="L26" s="58">
        <v>60</v>
      </c>
      <c r="M26" s="59">
        <v>2</v>
      </c>
      <c r="N26" s="52"/>
      <c r="O26" s="52"/>
      <c r="P26" s="53"/>
      <c r="Q26" s="54" t="e">
        <f>SUMIF([1]Quotazioni!$J$1:$J$1000,C26,[1]Quotazioni!$A$1:$A$1000)</f>
        <v>#VALUE!</v>
      </c>
      <c r="R26" s="54" t="e">
        <f>SUMIF([1]Quotazioni!$J:$J,J26,[1]Quotazioni!$A:$A)</f>
        <v>#VALUE!</v>
      </c>
      <c r="T26" s="52"/>
      <c r="U26" s="53"/>
      <c r="V26" s="55"/>
      <c r="W26" s="52"/>
    </row>
    <row r="27" spans="1:23" ht="9.75" customHeight="1" x14ac:dyDescent="0.2">
      <c r="A27" s="56">
        <v>24</v>
      </c>
      <c r="B27" s="57" t="s">
        <v>15</v>
      </c>
      <c r="C27" s="48" t="s">
        <v>214</v>
      </c>
      <c r="D27" s="78" t="e">
        <f>IF(C27&lt;&gt;"",PROPER(LOOKUP(Q27,[1]Quotazioni!$A:$A,[1]Quotazioni!$D:$D)),"")</f>
        <v>#VALUE!</v>
      </c>
      <c r="E27" s="58">
        <v>51</v>
      </c>
      <c r="F27" s="59">
        <v>1</v>
      </c>
      <c r="G27" s="52"/>
      <c r="H27" s="56">
        <v>24</v>
      </c>
      <c r="I27" s="57" t="s">
        <v>15</v>
      </c>
      <c r="J27" s="48" t="s">
        <v>407</v>
      </c>
      <c r="K27" s="78" t="e">
        <f>IF(J27&lt;&gt;"",PROPER(LOOKUP(R27,[1]Quotazioni!$A:$A,[1]Quotazioni!$D:$D)),"")</f>
        <v>#VALUE!</v>
      </c>
      <c r="L27" s="58">
        <v>90</v>
      </c>
      <c r="M27" s="59">
        <v>1</v>
      </c>
      <c r="N27" s="52"/>
      <c r="O27" s="52"/>
      <c r="P27" s="53"/>
      <c r="Q27" s="54" t="e">
        <f>SUMIF([1]Quotazioni!$J$1:$J$1000,C27,[1]Quotazioni!$A$1:$A$1000)</f>
        <v>#VALUE!</v>
      </c>
      <c r="R27" s="54" t="e">
        <f>SUMIF([1]Quotazioni!$J:$J,J27,[1]Quotazioni!$A:$A)</f>
        <v>#VALUE!</v>
      </c>
      <c r="T27" s="52"/>
      <c r="U27" s="53"/>
      <c r="V27" s="55"/>
      <c r="W27" s="52"/>
    </row>
    <row r="28" spans="1:23" ht="9.75" customHeight="1" x14ac:dyDescent="0.2">
      <c r="A28" s="56">
        <v>25</v>
      </c>
      <c r="B28" s="57" t="s">
        <v>15</v>
      </c>
      <c r="C28" s="48" t="s">
        <v>215</v>
      </c>
      <c r="D28" s="78" t="e">
        <f>IF(C28&lt;&gt;"",PROPER(LOOKUP(Q28,[1]Quotazioni!$A:$A,[1]Quotazioni!$D:$D)),"")</f>
        <v>#VALUE!</v>
      </c>
      <c r="E28" s="58">
        <v>49</v>
      </c>
      <c r="F28" s="59">
        <v>1</v>
      </c>
      <c r="G28" s="52"/>
      <c r="H28" s="56">
        <v>25</v>
      </c>
      <c r="I28" s="57" t="s">
        <v>15</v>
      </c>
      <c r="J28" s="48" t="s">
        <v>216</v>
      </c>
      <c r="K28" s="78" t="e">
        <f>IF(J28&lt;&gt;"",PROPER(LOOKUP(R28,[1]Quotazioni!$A:$A,[1]Quotazioni!$D:$D)),"")</f>
        <v>#VALUE!</v>
      </c>
      <c r="L28" s="58">
        <v>19</v>
      </c>
      <c r="M28" s="59">
        <v>1</v>
      </c>
      <c r="N28" s="52"/>
      <c r="O28" s="53"/>
      <c r="Q28" s="54" t="e">
        <f>SUMIF([1]Quotazioni!$J$1:$J$1000,C28,[1]Quotazioni!$A$1:$A$1000)</f>
        <v>#VALUE!</v>
      </c>
      <c r="R28" s="54" t="e">
        <f>SUMIF([1]Quotazioni!$J:$J,J28,[1]Quotazioni!$A:$A)</f>
        <v>#VALUE!</v>
      </c>
      <c r="U28" s="53"/>
      <c r="V28" s="55"/>
      <c r="W28" s="52"/>
    </row>
    <row r="29" spans="1:23" ht="9.75" customHeight="1" x14ac:dyDescent="0.2">
      <c r="A29" s="56">
        <v>26</v>
      </c>
      <c r="B29" s="57" t="s">
        <v>15</v>
      </c>
      <c r="C29" s="48" t="s">
        <v>426</v>
      </c>
      <c r="D29" s="78" t="e">
        <f>IF(C29&lt;&gt;"",PROPER(LOOKUP(Q29,[1]Quotazioni!$A:$A,[1]Quotazioni!$D:$D)),"")</f>
        <v>#VALUE!</v>
      </c>
      <c r="E29" s="58">
        <v>17</v>
      </c>
      <c r="F29" s="59">
        <v>1</v>
      </c>
      <c r="G29" s="52"/>
      <c r="H29" s="56">
        <v>26</v>
      </c>
      <c r="I29" s="57" t="s">
        <v>15</v>
      </c>
      <c r="J29" s="48" t="s">
        <v>232</v>
      </c>
      <c r="K29" s="78" t="e">
        <f>IF(J29&lt;&gt;"",PROPER(LOOKUP(R29,[1]Quotazioni!$A:$A,[1]Quotazioni!$D:$D)),"")</f>
        <v>#VALUE!</v>
      </c>
      <c r="L29" s="58">
        <v>6</v>
      </c>
      <c r="M29" s="59" t="s">
        <v>122</v>
      </c>
      <c r="N29" s="52"/>
      <c r="O29" s="53"/>
      <c r="Q29" s="54" t="e">
        <f>SUMIF([1]Quotazioni!$J$1:$J$1000,C29,[1]Quotazioni!$A$1:$A$1000)</f>
        <v>#VALUE!</v>
      </c>
      <c r="R29" s="54" t="e">
        <f>SUMIF([1]Quotazioni!$J:$J,J29,[1]Quotazioni!$A:$A)</f>
        <v>#VALUE!</v>
      </c>
      <c r="U29" s="53"/>
      <c r="V29" s="55"/>
      <c r="W29" s="52"/>
    </row>
    <row r="30" spans="1:23" ht="9.75" customHeight="1" x14ac:dyDescent="0.2">
      <c r="A30" s="72">
        <v>27</v>
      </c>
      <c r="B30" s="73" t="s">
        <v>15</v>
      </c>
      <c r="C30" s="74" t="s">
        <v>411</v>
      </c>
      <c r="D30" s="79" t="e">
        <f>IF(C30&lt;&gt;"",PROPER(LOOKUP(Q30,[1]Quotazioni!$A:$A,[1]Quotazioni!$D:$D)),"")</f>
        <v>#VALUE!</v>
      </c>
      <c r="E30" s="76">
        <v>29</v>
      </c>
      <c r="F30" s="77">
        <v>1</v>
      </c>
      <c r="G30" s="52"/>
      <c r="H30" s="72">
        <v>27</v>
      </c>
      <c r="I30" s="73" t="s">
        <v>15</v>
      </c>
      <c r="J30" s="74" t="s">
        <v>123</v>
      </c>
      <c r="K30" s="79" t="e">
        <f>IF(J30&lt;&gt;"",PROPER(LOOKUP(R30,[1]Quotazioni!$A:$A,[1]Quotazioni!$D:$D)),"")</f>
        <v>#VALUE!</v>
      </c>
      <c r="L30" s="76">
        <v>4</v>
      </c>
      <c r="M30" s="77" t="s">
        <v>122</v>
      </c>
      <c r="N30" s="52"/>
      <c r="O30" s="53"/>
      <c r="Q30" s="54" t="e">
        <f>SUMIF([1]Quotazioni!$J$1:$J$1000,C30,[1]Quotazioni!$A$1:$A$1000)</f>
        <v>#VALUE!</v>
      </c>
      <c r="R30" s="54" t="e">
        <f>SUMIF([1]Quotazioni!$J:$J,J30,[1]Quotazioni!$A:$A)</f>
        <v>#VALUE!</v>
      </c>
      <c r="U30" s="53"/>
      <c r="V30" s="55"/>
      <c r="W30" s="52"/>
    </row>
    <row r="31" spans="1:23" ht="9.75" customHeight="1" thickBot="1" x14ac:dyDescent="0.25">
      <c r="A31" s="173"/>
      <c r="B31" s="174"/>
      <c r="C31" s="174"/>
      <c r="D31" s="174"/>
      <c r="E31" s="174"/>
      <c r="F31" s="175"/>
      <c r="H31" s="160"/>
      <c r="I31" s="161"/>
      <c r="J31" s="161"/>
      <c r="K31" s="161"/>
      <c r="L31" s="161"/>
      <c r="M31" s="162"/>
    </row>
    <row r="32" spans="1:23" ht="9.75" customHeight="1" x14ac:dyDescent="0.2">
      <c r="A32" s="80" t="s">
        <v>61</v>
      </c>
      <c r="B32" s="81" t="s">
        <v>59</v>
      </c>
      <c r="C32" s="178" t="s">
        <v>60</v>
      </c>
      <c r="D32" s="179"/>
      <c r="E32" s="82" t="s">
        <v>3</v>
      </c>
      <c r="F32" s="83" t="s">
        <v>2</v>
      </c>
      <c r="H32" s="80" t="s">
        <v>61</v>
      </c>
      <c r="I32" s="81" t="s">
        <v>59</v>
      </c>
      <c r="J32" s="178" t="s">
        <v>60</v>
      </c>
      <c r="K32" s="179"/>
      <c r="L32" s="82" t="s">
        <v>3</v>
      </c>
      <c r="M32" s="83" t="s">
        <v>2</v>
      </c>
    </row>
    <row r="33" spans="1:13" ht="9.75" customHeight="1" x14ac:dyDescent="0.2">
      <c r="A33" s="84">
        <v>3</v>
      </c>
      <c r="B33" s="85" t="s">
        <v>15</v>
      </c>
      <c r="C33" s="86" t="s">
        <v>360</v>
      </c>
      <c r="D33" s="86" t="s">
        <v>346</v>
      </c>
      <c r="E33" s="87">
        <v>3</v>
      </c>
      <c r="F33" s="88">
        <v>1</v>
      </c>
      <c r="H33" s="84">
        <v>3</v>
      </c>
      <c r="I33" s="85" t="s">
        <v>14</v>
      </c>
      <c r="J33" s="86" t="s">
        <v>95</v>
      </c>
      <c r="K33" s="86" t="s">
        <v>343</v>
      </c>
      <c r="L33" s="87">
        <v>8</v>
      </c>
      <c r="M33" s="88">
        <v>3</v>
      </c>
    </row>
    <row r="34" spans="1:13" ht="9.75" customHeight="1" x14ac:dyDescent="0.2">
      <c r="A34" s="89">
        <v>3</v>
      </c>
      <c r="B34" s="90" t="s">
        <v>14</v>
      </c>
      <c r="C34" s="91" t="s">
        <v>179</v>
      </c>
      <c r="D34" s="91" t="s">
        <v>342</v>
      </c>
      <c r="E34" s="92">
        <v>13</v>
      </c>
      <c r="F34" s="93">
        <v>2</v>
      </c>
      <c r="H34" s="89">
        <v>7</v>
      </c>
      <c r="I34" s="90" t="s">
        <v>15</v>
      </c>
      <c r="J34" s="91" t="s">
        <v>367</v>
      </c>
      <c r="K34" s="91" t="s">
        <v>359</v>
      </c>
      <c r="L34" s="92">
        <v>1</v>
      </c>
      <c r="M34" s="93">
        <v>1</v>
      </c>
    </row>
    <row r="35" spans="1:13" ht="9.75" customHeight="1" x14ac:dyDescent="0.2">
      <c r="A35" s="89">
        <v>9</v>
      </c>
      <c r="B35" s="90" t="s">
        <v>13</v>
      </c>
      <c r="C35" s="91" t="s">
        <v>210</v>
      </c>
      <c r="D35" s="91" t="s">
        <v>358</v>
      </c>
      <c r="E35" s="92">
        <v>2</v>
      </c>
      <c r="F35" s="93">
        <v>1</v>
      </c>
      <c r="H35" s="89">
        <v>11</v>
      </c>
      <c r="I35" s="90" t="s">
        <v>14</v>
      </c>
      <c r="J35" s="91" t="s">
        <v>200</v>
      </c>
      <c r="K35" s="91" t="s">
        <v>376</v>
      </c>
      <c r="L35" s="92">
        <v>9</v>
      </c>
      <c r="M35" s="93" t="s">
        <v>122</v>
      </c>
    </row>
    <row r="36" spans="1:13" ht="9.75" customHeight="1" x14ac:dyDescent="0.2">
      <c r="A36" s="89">
        <v>16</v>
      </c>
      <c r="B36" s="90" t="s">
        <v>12</v>
      </c>
      <c r="C36" s="94" t="s">
        <v>206</v>
      </c>
      <c r="D36" s="94" t="s">
        <v>381</v>
      </c>
      <c r="E36" s="126">
        <v>1</v>
      </c>
      <c r="F36" s="127">
        <v>1</v>
      </c>
      <c r="H36" s="89">
        <v>19</v>
      </c>
      <c r="I36" s="90" t="s">
        <v>15</v>
      </c>
      <c r="J36" s="94" t="s">
        <v>230</v>
      </c>
      <c r="K36" s="94" t="s">
        <v>381</v>
      </c>
      <c r="L36" s="126">
        <v>191</v>
      </c>
      <c r="M36" s="127">
        <v>1</v>
      </c>
    </row>
    <row r="37" spans="1:13" ht="9.75" customHeight="1" x14ac:dyDescent="0.2">
      <c r="A37" s="89">
        <v>19</v>
      </c>
      <c r="B37" s="90" t="s">
        <v>14</v>
      </c>
      <c r="C37" s="94" t="s">
        <v>212</v>
      </c>
      <c r="D37" s="91" t="s">
        <v>381</v>
      </c>
      <c r="E37" s="92">
        <v>57</v>
      </c>
      <c r="F37" s="93">
        <v>1</v>
      </c>
      <c r="H37" s="89">
        <v>20</v>
      </c>
      <c r="I37" s="90" t="s">
        <v>14</v>
      </c>
      <c r="J37" s="91" t="s">
        <v>150</v>
      </c>
      <c r="K37" s="91" t="s">
        <v>365</v>
      </c>
      <c r="L37" s="92">
        <v>1</v>
      </c>
      <c r="M37" s="93">
        <v>2</v>
      </c>
    </row>
    <row r="38" spans="1:13" ht="9.75" customHeight="1" x14ac:dyDescent="0.2">
      <c r="A38" s="89">
        <v>19</v>
      </c>
      <c r="B38" s="90" t="s">
        <v>15</v>
      </c>
      <c r="C38" s="94" t="s">
        <v>217</v>
      </c>
      <c r="D38" s="91" t="s">
        <v>347</v>
      </c>
      <c r="E38" s="92">
        <v>35</v>
      </c>
      <c r="F38" s="93">
        <v>1</v>
      </c>
      <c r="H38" s="89">
        <v>20</v>
      </c>
      <c r="I38" s="90" t="s">
        <v>13</v>
      </c>
      <c r="J38" s="91" t="s">
        <v>224</v>
      </c>
      <c r="K38" s="91" t="s">
        <v>358</v>
      </c>
      <c r="L38" s="92">
        <v>1</v>
      </c>
      <c r="M38" s="93">
        <v>1</v>
      </c>
    </row>
    <row r="39" spans="1:13" ht="9.75" customHeight="1" x14ac:dyDescent="0.2">
      <c r="A39" s="89">
        <v>20</v>
      </c>
      <c r="B39" s="90" t="s">
        <v>15</v>
      </c>
      <c r="C39" s="91" t="s">
        <v>340</v>
      </c>
      <c r="D39" s="91" t="s">
        <v>422</v>
      </c>
      <c r="E39" s="92">
        <v>19</v>
      </c>
      <c r="F39" s="93">
        <v>1</v>
      </c>
      <c r="H39" s="89"/>
      <c r="I39" s="90"/>
      <c r="J39" s="91"/>
      <c r="K39" s="91"/>
      <c r="L39" s="92"/>
      <c r="M39" s="93"/>
    </row>
    <row r="40" spans="1:13" ht="9.75" customHeight="1" x14ac:dyDescent="0.2">
      <c r="A40" s="89">
        <v>20</v>
      </c>
      <c r="B40" s="90" t="s">
        <v>13</v>
      </c>
      <c r="C40" s="94" t="s">
        <v>207</v>
      </c>
      <c r="D40" s="94" t="s">
        <v>381</v>
      </c>
      <c r="E40" s="126">
        <v>4</v>
      </c>
      <c r="F40" s="127">
        <v>1</v>
      </c>
      <c r="H40" s="89"/>
      <c r="I40" s="90"/>
      <c r="J40" s="91"/>
      <c r="K40" s="91"/>
      <c r="L40" s="92"/>
      <c r="M40" s="93"/>
    </row>
    <row r="41" spans="1:13" ht="9.75" customHeight="1" x14ac:dyDescent="0.2">
      <c r="A41" s="89">
        <v>22</v>
      </c>
      <c r="B41" s="90" t="s">
        <v>15</v>
      </c>
      <c r="C41" s="91" t="s">
        <v>389</v>
      </c>
      <c r="D41" s="91" t="s">
        <v>423</v>
      </c>
      <c r="E41" s="92">
        <v>15</v>
      </c>
      <c r="F41" s="93">
        <v>1</v>
      </c>
      <c r="H41" s="89"/>
      <c r="I41" s="90"/>
      <c r="J41" s="91"/>
      <c r="K41" s="91"/>
      <c r="L41" s="92"/>
      <c r="M41" s="93"/>
    </row>
    <row r="42" spans="1:13" ht="9.75" customHeight="1" x14ac:dyDescent="0.2">
      <c r="A42" s="89">
        <v>22</v>
      </c>
      <c r="B42" s="90" t="s">
        <v>14</v>
      </c>
      <c r="C42" s="91" t="s">
        <v>192</v>
      </c>
      <c r="D42" s="91" t="s">
        <v>381</v>
      </c>
      <c r="E42" s="92">
        <v>20</v>
      </c>
      <c r="F42" s="93">
        <v>2</v>
      </c>
      <c r="H42" s="89"/>
      <c r="I42" s="90"/>
      <c r="J42" s="91"/>
      <c r="K42" s="91"/>
      <c r="L42" s="92"/>
      <c r="M42" s="93"/>
    </row>
    <row r="43" spans="1:13" ht="9.75" customHeight="1" x14ac:dyDescent="0.2">
      <c r="A43" s="89">
        <v>25</v>
      </c>
      <c r="B43" s="90" t="s">
        <v>13</v>
      </c>
      <c r="C43" s="91" t="s">
        <v>209</v>
      </c>
      <c r="D43" s="91" t="s">
        <v>445</v>
      </c>
      <c r="E43" s="92">
        <v>6</v>
      </c>
      <c r="F43" s="93">
        <v>1</v>
      </c>
      <c r="H43" s="89"/>
      <c r="I43" s="90"/>
      <c r="J43" s="91"/>
      <c r="K43" s="91"/>
      <c r="L43" s="92"/>
      <c r="M43" s="93"/>
    </row>
    <row r="44" spans="1:13" ht="9.75" customHeight="1" x14ac:dyDescent="0.2">
      <c r="A44" s="89">
        <v>25</v>
      </c>
      <c r="B44" s="90" t="s">
        <v>330</v>
      </c>
      <c r="C44" s="91" t="s">
        <v>368</v>
      </c>
      <c r="D44" s="91" t="s">
        <v>445</v>
      </c>
      <c r="E44" s="92">
        <v>8</v>
      </c>
      <c r="F44" s="93">
        <v>1</v>
      </c>
      <c r="H44" s="89"/>
      <c r="I44" s="90"/>
      <c r="J44" s="91"/>
      <c r="K44" s="91"/>
      <c r="L44" s="92"/>
      <c r="M44" s="93"/>
    </row>
    <row r="45" spans="1:13" ht="9.75" customHeight="1" x14ac:dyDescent="0.2">
      <c r="A45" s="89"/>
      <c r="B45" s="90"/>
      <c r="C45" s="94"/>
      <c r="D45" s="94"/>
      <c r="E45" s="92"/>
      <c r="F45" s="93"/>
      <c r="H45" s="89"/>
      <c r="I45" s="90"/>
      <c r="J45" s="94"/>
      <c r="K45" s="94"/>
      <c r="L45" s="92"/>
      <c r="M45" s="93"/>
    </row>
    <row r="46" spans="1:13" ht="9.75" customHeight="1" x14ac:dyDescent="0.2">
      <c r="A46" s="89"/>
      <c r="B46" s="90"/>
      <c r="C46" s="91"/>
      <c r="D46" s="91"/>
      <c r="E46" s="92"/>
      <c r="F46" s="93"/>
      <c r="H46" s="89"/>
      <c r="I46" s="90"/>
      <c r="J46" s="91"/>
      <c r="K46" s="91"/>
      <c r="L46" s="92"/>
      <c r="M46" s="93"/>
    </row>
    <row r="47" spans="1:13" ht="9.75" customHeight="1" thickBot="1" x14ac:dyDescent="0.25">
      <c r="A47" s="95"/>
      <c r="B47" s="96"/>
      <c r="C47" s="97"/>
      <c r="D47" s="97"/>
      <c r="E47" s="98"/>
      <c r="F47" s="99"/>
      <c r="H47" s="95"/>
      <c r="I47" s="96"/>
      <c r="J47" s="97"/>
      <c r="K47" s="97"/>
      <c r="L47" s="98"/>
      <c r="M47" s="99"/>
    </row>
    <row r="48" spans="1:13" ht="9.75" customHeight="1" thickBot="1" x14ac:dyDescent="0.25">
      <c r="A48" s="100"/>
      <c r="B48" s="100"/>
      <c r="C48" s="101"/>
      <c r="D48" s="101"/>
      <c r="E48" s="101"/>
      <c r="F48" s="101"/>
      <c r="H48" s="100"/>
      <c r="I48" s="100"/>
      <c r="J48" s="101"/>
      <c r="K48" s="101"/>
      <c r="L48" s="101"/>
      <c r="M48" s="101"/>
    </row>
    <row r="49" spans="1:23" s="38" customFormat="1" ht="15.75" x14ac:dyDescent="0.2">
      <c r="A49" s="151">
        <v>3</v>
      </c>
      <c r="B49" s="157"/>
      <c r="C49" s="165" t="s">
        <v>202</v>
      </c>
      <c r="D49" s="166"/>
      <c r="E49" s="149"/>
      <c r="F49" s="147"/>
      <c r="H49" s="151">
        <v>4</v>
      </c>
      <c r="I49" s="157"/>
      <c r="J49" s="165" t="s">
        <v>55</v>
      </c>
      <c r="K49" s="166"/>
      <c r="L49" s="149"/>
      <c r="M49" s="147"/>
    </row>
    <row r="50" spans="1:23" s="40" customFormat="1" ht="12" customHeight="1" x14ac:dyDescent="0.2">
      <c r="A50" s="153"/>
      <c r="B50" s="158"/>
      <c r="C50" s="176" t="s">
        <v>203</v>
      </c>
      <c r="D50" s="177"/>
      <c r="E50" s="150"/>
      <c r="F50" s="148"/>
      <c r="H50" s="153"/>
      <c r="I50" s="158"/>
      <c r="J50" s="176" t="s">
        <v>52</v>
      </c>
      <c r="K50" s="177"/>
      <c r="L50" s="150"/>
      <c r="M50" s="148"/>
    </row>
    <row r="51" spans="1:23" s="44" customFormat="1" ht="12" customHeight="1" thickBot="1" x14ac:dyDescent="0.25">
      <c r="A51" s="155"/>
      <c r="B51" s="159"/>
      <c r="C51" s="163"/>
      <c r="D51" s="164"/>
      <c r="E51" s="42" t="s">
        <v>3</v>
      </c>
      <c r="F51" s="43" t="s">
        <v>2</v>
      </c>
      <c r="H51" s="155"/>
      <c r="I51" s="159"/>
      <c r="J51" s="163"/>
      <c r="K51" s="164"/>
      <c r="L51" s="42" t="s">
        <v>3</v>
      </c>
      <c r="M51" s="43" t="s">
        <v>2</v>
      </c>
    </row>
    <row r="52" spans="1:23" ht="9.75" customHeight="1" x14ac:dyDescent="0.2">
      <c r="A52" s="46">
        <v>1</v>
      </c>
      <c r="B52" s="47" t="s">
        <v>12</v>
      </c>
      <c r="C52" s="48" t="s">
        <v>132</v>
      </c>
      <c r="D52" s="49" t="e">
        <f>IF(C52&lt;&gt;"",PROPER(LOOKUP(Q52,[1]Quotazioni!$A:$A,[1]Quotazioni!$D:$D)),"")</f>
        <v>#VALUE!</v>
      </c>
      <c r="E52" s="50">
        <v>15</v>
      </c>
      <c r="F52" s="51">
        <v>2</v>
      </c>
      <c r="G52" s="52"/>
      <c r="H52" s="46">
        <v>1</v>
      </c>
      <c r="I52" s="47" t="s">
        <v>12</v>
      </c>
      <c r="J52" s="48" t="s">
        <v>108</v>
      </c>
      <c r="K52" s="49" t="e">
        <f>IF(J52&lt;&gt;"",PROPER(LOOKUP(R52,[1]Quotazioni!$A:$A,[1]Quotazioni!$D:$D)),"")</f>
        <v>#VALUE!</v>
      </c>
      <c r="L52" s="50">
        <v>1</v>
      </c>
      <c r="M52" s="51">
        <v>3</v>
      </c>
      <c r="N52" s="52"/>
      <c r="O52" s="52"/>
      <c r="P52" s="53"/>
      <c r="Q52" s="54" t="e">
        <f>SUMIF([1]Quotazioni!$J:$J,C52,[1]Quotazioni!$A:$A)</f>
        <v>#VALUE!</v>
      </c>
      <c r="R52" s="54" t="e">
        <f>SUMIF([1]Quotazioni!$J:$J,J52,[1]Quotazioni!$A:$A)</f>
        <v>#VALUE!</v>
      </c>
      <c r="T52" s="52"/>
      <c r="U52" s="53"/>
      <c r="V52" s="55"/>
      <c r="W52" s="52"/>
    </row>
    <row r="53" spans="1:23" ht="9.75" customHeight="1" x14ac:dyDescent="0.2">
      <c r="A53" s="56">
        <v>2</v>
      </c>
      <c r="B53" s="57" t="s">
        <v>12</v>
      </c>
      <c r="C53" s="48" t="s">
        <v>247</v>
      </c>
      <c r="D53" s="49" t="e">
        <f>IF(C53&lt;&gt;"",PROPER(LOOKUP(Q53,[1]Quotazioni!$A:$A,[1]Quotazioni!$D:$D)),"")</f>
        <v>#VALUE!</v>
      </c>
      <c r="E53" s="58">
        <v>2</v>
      </c>
      <c r="F53" s="59">
        <v>1</v>
      </c>
      <c r="G53" s="52"/>
      <c r="H53" s="56">
        <v>2</v>
      </c>
      <c r="I53" s="57" t="s">
        <v>12</v>
      </c>
      <c r="J53" s="48" t="s">
        <v>248</v>
      </c>
      <c r="K53" s="49" t="e">
        <f>IF(J53&lt;&gt;"",PROPER(LOOKUP(R53,[1]Quotazioni!$A:$A,[1]Quotazioni!$D:$D)),"")</f>
        <v>#VALUE!</v>
      </c>
      <c r="L53" s="58">
        <v>1</v>
      </c>
      <c r="M53" s="59">
        <v>1</v>
      </c>
      <c r="N53" s="52"/>
      <c r="O53" s="52"/>
      <c r="P53" s="53"/>
      <c r="Q53" s="54" t="e">
        <f>SUMIF([1]Quotazioni!$J:$J,C53,[1]Quotazioni!$A:$A)</f>
        <v>#VALUE!</v>
      </c>
      <c r="R53" s="54" t="e">
        <f>SUMIF([1]Quotazioni!$J:$J,J53,[1]Quotazioni!$A:$A)</f>
        <v>#VALUE!</v>
      </c>
      <c r="T53" s="52"/>
      <c r="U53" s="53"/>
      <c r="V53" s="55"/>
      <c r="W53" s="52"/>
    </row>
    <row r="54" spans="1:23" ht="9.75" customHeight="1" x14ac:dyDescent="0.2">
      <c r="A54" s="60">
        <v>3</v>
      </c>
      <c r="B54" s="61" t="s">
        <v>12</v>
      </c>
      <c r="C54" s="62" t="s">
        <v>233</v>
      </c>
      <c r="D54" s="63" t="e">
        <f>IF(C54&lt;&gt;"",PROPER(LOOKUP(Q54,[1]Quotazioni!$A:$A,[1]Quotazioni!$D:$D)),"")</f>
        <v>#VALUE!</v>
      </c>
      <c r="E54" s="64">
        <v>1</v>
      </c>
      <c r="F54" s="65">
        <v>1</v>
      </c>
      <c r="G54" s="52"/>
      <c r="H54" s="60">
        <v>3</v>
      </c>
      <c r="I54" s="61" t="s">
        <v>12</v>
      </c>
      <c r="J54" s="62" t="s">
        <v>249</v>
      </c>
      <c r="K54" s="63" t="e">
        <f>IF(J54&lt;&gt;"",PROPER(LOOKUP(R54,[1]Quotazioni!$A:$A,[1]Quotazioni!$D:$D)),"")</f>
        <v>#VALUE!</v>
      </c>
      <c r="L54" s="64">
        <v>1</v>
      </c>
      <c r="M54" s="65">
        <v>1</v>
      </c>
      <c r="N54" s="52"/>
      <c r="O54" s="52"/>
      <c r="P54" s="53"/>
      <c r="Q54" s="54" t="e">
        <f>SUMIF([1]Quotazioni!$J:$J,C54,[1]Quotazioni!$A:$A)</f>
        <v>#VALUE!</v>
      </c>
      <c r="R54" s="54" t="e">
        <f>SUMIF([1]Quotazioni!$J:$J,J54,[1]Quotazioni!$A:$A)</f>
        <v>#VALUE!</v>
      </c>
      <c r="T54" s="52"/>
      <c r="U54" s="53"/>
      <c r="V54" s="55"/>
      <c r="W54" s="52"/>
    </row>
    <row r="55" spans="1:23" ht="9.75" customHeight="1" x14ac:dyDescent="0.2">
      <c r="A55" s="66">
        <v>4</v>
      </c>
      <c r="B55" s="67" t="s">
        <v>13</v>
      </c>
      <c r="C55" s="68" t="s">
        <v>100</v>
      </c>
      <c r="D55" s="69" t="e">
        <f>IF(C55&lt;&gt;"",PROPER(LOOKUP(Q55,[1]Quotazioni!$A:$A,[1]Quotazioni!$D:$D)),"")</f>
        <v>#VALUE!</v>
      </c>
      <c r="E55" s="70">
        <v>21</v>
      </c>
      <c r="F55" s="71">
        <v>3</v>
      </c>
      <c r="G55" s="52"/>
      <c r="H55" s="66">
        <v>4</v>
      </c>
      <c r="I55" s="67" t="s">
        <v>13</v>
      </c>
      <c r="J55" s="68" t="s">
        <v>109</v>
      </c>
      <c r="K55" s="69" t="e">
        <f>IF(J55&lt;&gt;"",PROPER(LOOKUP(R55,[1]Quotazioni!$A:$A,[1]Quotazioni!$D:$D)),"")</f>
        <v>#VALUE!</v>
      </c>
      <c r="L55" s="70">
        <v>1</v>
      </c>
      <c r="M55" s="71">
        <v>3</v>
      </c>
      <c r="N55" s="52"/>
      <c r="O55" s="52"/>
      <c r="P55" s="53"/>
      <c r="Q55" s="54" t="e">
        <f>SUMIF([1]Quotazioni!$J:$J,C55,[1]Quotazioni!$A:$A)</f>
        <v>#VALUE!</v>
      </c>
      <c r="R55" s="54" t="e">
        <f>SUMIF([1]Quotazioni!$J:$J,J55,[1]Quotazioni!$A:$A)</f>
        <v>#VALUE!</v>
      </c>
      <c r="T55" s="52"/>
      <c r="U55" s="53"/>
      <c r="V55" s="55"/>
      <c r="W55" s="52"/>
    </row>
    <row r="56" spans="1:23" ht="9.75" customHeight="1" x14ac:dyDescent="0.2">
      <c r="A56" s="56">
        <v>5</v>
      </c>
      <c r="B56" s="57" t="s">
        <v>13</v>
      </c>
      <c r="C56" s="48" t="s">
        <v>101</v>
      </c>
      <c r="D56" s="49" t="e">
        <f>IF(C56&lt;&gt;"",PROPER(LOOKUP(Q56,[1]Quotazioni!$A:$A,[1]Quotazioni!$D:$D)),"")</f>
        <v>#VALUE!</v>
      </c>
      <c r="E56" s="58">
        <v>4</v>
      </c>
      <c r="F56" s="59">
        <v>3</v>
      </c>
      <c r="G56" s="52"/>
      <c r="H56" s="56">
        <v>5</v>
      </c>
      <c r="I56" s="57" t="s">
        <v>13</v>
      </c>
      <c r="J56" s="48" t="s">
        <v>110</v>
      </c>
      <c r="K56" s="49" t="e">
        <f>IF(J56&lt;&gt;"",PROPER(LOOKUP(R56,[1]Quotazioni!$A:$A,[1]Quotazioni!$D:$D)),"")</f>
        <v>#VALUE!</v>
      </c>
      <c r="L56" s="58">
        <v>1</v>
      </c>
      <c r="M56" s="59">
        <v>3</v>
      </c>
      <c r="N56" s="52"/>
      <c r="O56" s="52"/>
      <c r="P56" s="53"/>
      <c r="Q56" s="54" t="e">
        <f>SUMIF([1]Quotazioni!$J:$J,C56,[1]Quotazioni!$A:$A)</f>
        <v>#VALUE!</v>
      </c>
      <c r="R56" s="54" t="e">
        <f>SUMIF([1]Quotazioni!$J:$J,J56,[1]Quotazioni!$A:$A)</f>
        <v>#VALUE!</v>
      </c>
      <c r="T56" s="52"/>
      <c r="U56" s="53"/>
      <c r="V56" s="55"/>
      <c r="W56" s="52"/>
    </row>
    <row r="57" spans="1:23" ht="9.75" customHeight="1" x14ac:dyDescent="0.2">
      <c r="A57" s="56">
        <v>6</v>
      </c>
      <c r="B57" s="57" t="s">
        <v>13</v>
      </c>
      <c r="C57" s="48" t="s">
        <v>418</v>
      </c>
      <c r="D57" s="49" t="e">
        <f>IF(C57&lt;&gt;"",PROPER(LOOKUP(Q57,[1]Quotazioni!$A:$A,[1]Quotazioni!$D:$D)),"")</f>
        <v>#VALUE!</v>
      </c>
      <c r="E57" s="58">
        <v>18</v>
      </c>
      <c r="F57" s="59">
        <v>1</v>
      </c>
      <c r="G57" s="52"/>
      <c r="H57" s="56">
        <v>6</v>
      </c>
      <c r="I57" s="57" t="s">
        <v>13</v>
      </c>
      <c r="J57" s="48" t="s">
        <v>127</v>
      </c>
      <c r="K57" s="49" t="e">
        <f>IF(J57&lt;&gt;"",PROPER(LOOKUP(R57,[1]Quotazioni!$A:$A,[1]Quotazioni!$D:$D)),"")</f>
        <v>#VALUE!</v>
      </c>
      <c r="L57" s="58">
        <v>4</v>
      </c>
      <c r="M57" s="59">
        <v>2</v>
      </c>
      <c r="N57" s="52"/>
      <c r="O57" s="52"/>
      <c r="P57" s="53"/>
      <c r="Q57" s="54" t="e">
        <f>SUMIF([1]Quotazioni!$J:$J,C57,[1]Quotazioni!$A:$A)</f>
        <v>#VALUE!</v>
      </c>
      <c r="R57" s="54" t="e">
        <f>SUMIF([1]Quotazioni!$J:$J,J57,[1]Quotazioni!$A:$A)</f>
        <v>#VALUE!</v>
      </c>
      <c r="T57" s="52"/>
      <c r="U57" s="53"/>
      <c r="V57" s="55"/>
      <c r="W57" s="52"/>
    </row>
    <row r="58" spans="1:23" ht="9.75" customHeight="1" x14ac:dyDescent="0.2">
      <c r="A58" s="56">
        <v>7</v>
      </c>
      <c r="B58" s="57" t="s">
        <v>13</v>
      </c>
      <c r="C58" s="48" t="s">
        <v>430</v>
      </c>
      <c r="D58" s="49" t="e">
        <f>IF(C58&lt;&gt;"",PROPER(LOOKUP(Q58,[1]Quotazioni!$A:$A,[1]Quotazioni!$D:$D)),"")</f>
        <v>#VALUE!</v>
      </c>
      <c r="E58" s="58">
        <v>6</v>
      </c>
      <c r="F58" s="59">
        <v>1</v>
      </c>
      <c r="G58" s="52"/>
      <c r="H58" s="56">
        <v>7</v>
      </c>
      <c r="I58" s="57" t="s">
        <v>13</v>
      </c>
      <c r="J58" s="48" t="s">
        <v>167</v>
      </c>
      <c r="K58" s="49" t="e">
        <f>IF(J58&lt;&gt;"",PROPER(LOOKUP(R58,[1]Quotazioni!$A:$A,[1]Quotazioni!$D:$D)),"")</f>
        <v>#VALUE!</v>
      </c>
      <c r="L58" s="58">
        <v>1</v>
      </c>
      <c r="M58" s="59">
        <v>2</v>
      </c>
      <c r="N58" s="52"/>
      <c r="O58" s="52"/>
      <c r="P58" s="53"/>
      <c r="Q58" s="54" t="e">
        <f>SUMIF([1]Quotazioni!$J:$J,C58,[1]Quotazioni!$A:$A)</f>
        <v>#VALUE!</v>
      </c>
      <c r="R58" s="54" t="e">
        <f>SUMIF([1]Quotazioni!$J:$J,J58,[1]Quotazioni!$A:$A)</f>
        <v>#VALUE!</v>
      </c>
      <c r="T58" s="52"/>
      <c r="U58" s="53"/>
      <c r="V58" s="55"/>
      <c r="W58" s="52"/>
    </row>
    <row r="59" spans="1:23" ht="9.75" customHeight="1" x14ac:dyDescent="0.2">
      <c r="A59" s="56">
        <v>8</v>
      </c>
      <c r="B59" s="57" t="s">
        <v>13</v>
      </c>
      <c r="C59" s="48" t="s">
        <v>235</v>
      </c>
      <c r="D59" s="49" t="e">
        <f>IF(C59&lt;&gt;"",PROPER(LOOKUP(Q59,[1]Quotazioni!$A:$A,[1]Quotazioni!$D:$D)),"")</f>
        <v>#VALUE!</v>
      </c>
      <c r="E59" s="58">
        <v>21</v>
      </c>
      <c r="F59" s="59">
        <v>1</v>
      </c>
      <c r="G59" s="52"/>
      <c r="H59" s="56">
        <v>8</v>
      </c>
      <c r="I59" s="57" t="s">
        <v>13</v>
      </c>
      <c r="J59" s="48" t="s">
        <v>161</v>
      </c>
      <c r="K59" s="49" t="e">
        <f>IF(J59&lt;&gt;"",PROPER(LOOKUP(R59,[1]Quotazioni!$A:$A,[1]Quotazioni!$D:$D)),"")</f>
        <v>#VALUE!</v>
      </c>
      <c r="L59" s="58">
        <v>1</v>
      </c>
      <c r="M59" s="59">
        <v>2</v>
      </c>
      <c r="N59" s="52"/>
      <c r="O59" s="52"/>
      <c r="P59" s="53"/>
      <c r="Q59" s="54" t="e">
        <f>SUMIF([1]Quotazioni!$J:$J,C59,[1]Quotazioni!$A:$A)</f>
        <v>#VALUE!</v>
      </c>
      <c r="R59" s="54" t="e">
        <f>SUMIF([1]Quotazioni!$J:$J,J59,[1]Quotazioni!$A:$A)</f>
        <v>#VALUE!</v>
      </c>
      <c r="T59" s="52"/>
      <c r="U59" s="53"/>
      <c r="V59" s="55"/>
      <c r="W59" s="52"/>
    </row>
    <row r="60" spans="1:23" ht="9.75" customHeight="1" x14ac:dyDescent="0.2">
      <c r="A60" s="56">
        <v>9</v>
      </c>
      <c r="B60" s="57" t="s">
        <v>13</v>
      </c>
      <c r="C60" s="48" t="s">
        <v>236</v>
      </c>
      <c r="D60" s="49" t="e">
        <f>IF(C60&lt;&gt;"",PROPER(LOOKUP(Q60,[1]Quotazioni!$A:$A,[1]Quotazioni!$D:$D)),"")</f>
        <v>#VALUE!</v>
      </c>
      <c r="E60" s="58">
        <v>7</v>
      </c>
      <c r="F60" s="59">
        <v>1</v>
      </c>
      <c r="G60" s="52"/>
      <c r="H60" s="56">
        <v>9</v>
      </c>
      <c r="I60" s="57" t="s">
        <v>13</v>
      </c>
      <c r="J60" s="48" t="s">
        <v>250</v>
      </c>
      <c r="K60" s="49" t="e">
        <f>IF(J60&lt;&gt;"",PROPER(LOOKUP(R60,[1]Quotazioni!$A:$A,[1]Quotazioni!$D:$D)),"")</f>
        <v>#VALUE!</v>
      </c>
      <c r="L60" s="58">
        <v>10</v>
      </c>
      <c r="M60" s="59">
        <v>1</v>
      </c>
      <c r="N60" s="52"/>
      <c r="O60" s="52"/>
      <c r="P60" s="53"/>
      <c r="Q60" s="54" t="e">
        <f>SUMIF([1]Quotazioni!$J:$J,C60,[1]Quotazioni!$A:$A)</f>
        <v>#VALUE!</v>
      </c>
      <c r="R60" s="54" t="e">
        <f>SUMIF([1]Quotazioni!$J:$J,J60,[1]Quotazioni!$A:$A)</f>
        <v>#VALUE!</v>
      </c>
      <c r="T60" s="52"/>
      <c r="U60" s="53"/>
      <c r="V60" s="55"/>
      <c r="W60" s="52"/>
    </row>
    <row r="61" spans="1:23" ht="9.75" customHeight="1" x14ac:dyDescent="0.2">
      <c r="A61" s="56">
        <v>10</v>
      </c>
      <c r="B61" s="57" t="s">
        <v>13</v>
      </c>
      <c r="C61" s="48" t="s">
        <v>238</v>
      </c>
      <c r="D61" s="49" t="e">
        <f>IF(C61&lt;&gt;"",PROPER(LOOKUP(Q61,[1]Quotazioni!$A:$A,[1]Quotazioni!$D:$D)),"")</f>
        <v>#VALUE!</v>
      </c>
      <c r="E61" s="58">
        <v>7</v>
      </c>
      <c r="F61" s="59">
        <v>1</v>
      </c>
      <c r="G61" s="52"/>
      <c r="H61" s="56">
        <v>10</v>
      </c>
      <c r="I61" s="57" t="s">
        <v>13</v>
      </c>
      <c r="J61" s="48" t="s">
        <v>251</v>
      </c>
      <c r="K61" s="49" t="e">
        <f>IF(J61&lt;&gt;"",PROPER(LOOKUP(R61,[1]Quotazioni!$A:$A,[1]Quotazioni!$D:$D)),"")</f>
        <v>#VALUE!</v>
      </c>
      <c r="L61" s="58">
        <v>1</v>
      </c>
      <c r="M61" s="59">
        <v>1</v>
      </c>
      <c r="N61" s="52"/>
      <c r="O61" s="52"/>
      <c r="P61" s="53"/>
      <c r="Q61" s="54" t="e">
        <f>SUMIF([1]Quotazioni!$J:$J,C61,[1]Quotazioni!$A:$A)</f>
        <v>#VALUE!</v>
      </c>
      <c r="R61" s="54" t="e">
        <f>SUMIF([1]Quotazioni!$J:$J,J61,[1]Quotazioni!$A:$A)</f>
        <v>#VALUE!</v>
      </c>
      <c r="T61" s="52"/>
      <c r="U61" s="53"/>
      <c r="V61" s="55"/>
      <c r="W61" s="52"/>
    </row>
    <row r="62" spans="1:23" ht="9.75" customHeight="1" x14ac:dyDescent="0.2">
      <c r="A62" s="56">
        <v>11</v>
      </c>
      <c r="B62" s="57" t="s">
        <v>13</v>
      </c>
      <c r="C62" s="62" t="s">
        <v>237</v>
      </c>
      <c r="D62" s="49" t="e">
        <f>IF(C62&lt;&gt;"",PROPER(LOOKUP(Q62,[1]Quotazioni!$A:$A,[1]Quotazioni!$D:$D)),"")</f>
        <v>#VALUE!</v>
      </c>
      <c r="E62" s="64">
        <v>4</v>
      </c>
      <c r="F62" s="65">
        <v>1</v>
      </c>
      <c r="G62" s="52"/>
      <c r="H62" s="56">
        <v>11</v>
      </c>
      <c r="I62" s="57" t="s">
        <v>13</v>
      </c>
      <c r="J62" s="48" t="s">
        <v>252</v>
      </c>
      <c r="K62" s="49" t="e">
        <f>IF(J62&lt;&gt;"",PROPER(LOOKUP(R62,[1]Quotazioni!$A:$A,[1]Quotazioni!$D:$D)),"")</f>
        <v>#VALUE!</v>
      </c>
      <c r="L62" s="58">
        <v>1</v>
      </c>
      <c r="M62" s="59">
        <v>1</v>
      </c>
      <c r="N62" s="52"/>
      <c r="O62" s="52"/>
      <c r="P62" s="53"/>
      <c r="Q62" s="54" t="e">
        <f>SUMIF([1]Quotazioni!$J:$J,C62,[1]Quotazioni!$A:$A)</f>
        <v>#VALUE!</v>
      </c>
      <c r="R62" s="54" t="e">
        <f>SUMIF([1]Quotazioni!$J:$J,J62,[1]Quotazioni!$A:$A)</f>
        <v>#VALUE!</v>
      </c>
      <c r="T62" s="52"/>
      <c r="U62" s="53"/>
      <c r="V62" s="55"/>
      <c r="W62" s="52"/>
    </row>
    <row r="63" spans="1:23" ht="9.75" customHeight="1" x14ac:dyDescent="0.2">
      <c r="A63" s="60">
        <v>12</v>
      </c>
      <c r="B63" s="61" t="s">
        <v>13</v>
      </c>
      <c r="C63" s="48" t="s">
        <v>234</v>
      </c>
      <c r="D63" s="63" t="e">
        <f>IF(C63&lt;&gt;"",PROPER(LOOKUP(Q63,[1]Quotazioni!$A:$A,[1]Quotazioni!$D:$D)),"")</f>
        <v>#VALUE!</v>
      </c>
      <c r="E63" s="58">
        <v>60</v>
      </c>
      <c r="F63" s="59" t="s">
        <v>122</v>
      </c>
      <c r="G63" s="52"/>
      <c r="H63" s="60">
        <v>12</v>
      </c>
      <c r="I63" s="61" t="s">
        <v>13</v>
      </c>
      <c r="J63" s="62" t="s">
        <v>253</v>
      </c>
      <c r="K63" s="63" t="e">
        <f>IF(J63&lt;&gt;"",PROPER(LOOKUP(R63,[1]Quotazioni!$A:$A,[1]Quotazioni!$D:$D)),"")</f>
        <v>#VALUE!</v>
      </c>
      <c r="L63" s="64">
        <v>1</v>
      </c>
      <c r="M63" s="65">
        <v>1</v>
      </c>
      <c r="N63" s="52"/>
      <c r="O63" s="52"/>
      <c r="P63" s="53"/>
      <c r="Q63" s="54" t="e">
        <f>SUMIF([1]Quotazioni!$J:$J,C63,[1]Quotazioni!$A:$A)</f>
        <v>#VALUE!</v>
      </c>
      <c r="R63" s="54" t="e">
        <f>SUMIF([1]Quotazioni!$J:$J,J63,[1]Quotazioni!$A:$A)</f>
        <v>#VALUE!</v>
      </c>
      <c r="T63" s="52"/>
      <c r="U63" s="53"/>
      <c r="V63" s="55"/>
      <c r="W63" s="52"/>
    </row>
    <row r="64" spans="1:23" ht="9.75" customHeight="1" x14ac:dyDescent="0.2">
      <c r="A64" s="66">
        <v>13</v>
      </c>
      <c r="B64" s="67" t="s">
        <v>14</v>
      </c>
      <c r="C64" s="68" t="s">
        <v>201</v>
      </c>
      <c r="D64" s="69" t="e">
        <f>IF(C64&lt;&gt;"",PROPER(LOOKUP(Q64,[1]Quotazioni!$A:$A,[1]Quotazioni!$D:$D)),"")</f>
        <v>#VALUE!</v>
      </c>
      <c r="E64" s="70">
        <v>24</v>
      </c>
      <c r="F64" s="71">
        <v>3</v>
      </c>
      <c r="G64" s="52"/>
      <c r="H64" s="66">
        <v>13</v>
      </c>
      <c r="I64" s="67" t="s">
        <v>14</v>
      </c>
      <c r="J64" s="68" t="s">
        <v>112</v>
      </c>
      <c r="K64" s="69" t="e">
        <f>IF(J64&lt;&gt;"",PROPER(LOOKUP(R64,[1]Quotazioni!$A:$A,[1]Quotazioni!$D:$D)),"")</f>
        <v>#VALUE!</v>
      </c>
      <c r="L64" s="70">
        <v>7</v>
      </c>
      <c r="M64" s="71">
        <v>2</v>
      </c>
      <c r="N64" s="52"/>
      <c r="O64" s="52"/>
      <c r="P64" s="53"/>
      <c r="Q64" s="54" t="e">
        <f>SUMIF([1]Quotazioni!$J:$J,C64,[1]Quotazioni!$A:$A)</f>
        <v>#VALUE!</v>
      </c>
      <c r="R64" s="54" t="e">
        <f>SUMIF([1]Quotazioni!$J:$J,J64,[1]Quotazioni!$A:$A)</f>
        <v>#VALUE!</v>
      </c>
      <c r="T64" s="52"/>
      <c r="U64" s="53"/>
      <c r="V64" s="55"/>
      <c r="W64" s="52"/>
    </row>
    <row r="65" spans="1:23" ht="9.75" customHeight="1" x14ac:dyDescent="0.2">
      <c r="A65" s="56">
        <v>14</v>
      </c>
      <c r="B65" s="57" t="s">
        <v>14</v>
      </c>
      <c r="C65" s="48" t="s">
        <v>102</v>
      </c>
      <c r="D65" s="49" t="e">
        <f>IF(C65&lt;&gt;"",PROPER(LOOKUP(Q65,[1]Quotazioni!$A:$A,[1]Quotazioni!$D:$D)),"")</f>
        <v>#VALUE!</v>
      </c>
      <c r="E65" s="58">
        <v>15</v>
      </c>
      <c r="F65" s="59">
        <v>3</v>
      </c>
      <c r="G65" s="52"/>
      <c r="H65" s="56">
        <v>14</v>
      </c>
      <c r="I65" s="57" t="s">
        <v>14</v>
      </c>
      <c r="J65" s="48" t="s">
        <v>437</v>
      </c>
      <c r="K65" s="49" t="e">
        <f>IF(J65&lt;&gt;"",PROPER(LOOKUP(R65,[1]Quotazioni!$A:$A,[1]Quotazioni!$D:$D)),"")</f>
        <v>#VALUE!</v>
      </c>
      <c r="L65" s="58">
        <v>14</v>
      </c>
      <c r="M65" s="59">
        <v>1</v>
      </c>
      <c r="N65" s="52"/>
      <c r="O65" s="52"/>
      <c r="P65" s="53"/>
      <c r="Q65" s="54" t="e">
        <f>SUMIF([1]Quotazioni!$J:$J,C65,[1]Quotazioni!$A:$A)</f>
        <v>#VALUE!</v>
      </c>
      <c r="R65" s="54" t="e">
        <f>SUMIF([1]Quotazioni!$J:$J,J65,[1]Quotazioni!$A:$A)</f>
        <v>#VALUE!</v>
      </c>
      <c r="T65" s="52"/>
      <c r="U65" s="53"/>
      <c r="V65" s="55"/>
      <c r="W65" s="52"/>
    </row>
    <row r="66" spans="1:23" ht="9.75" customHeight="1" x14ac:dyDescent="0.2">
      <c r="A66" s="56">
        <v>15</v>
      </c>
      <c r="B66" s="57" t="s">
        <v>14</v>
      </c>
      <c r="C66" s="48" t="s">
        <v>199</v>
      </c>
      <c r="D66" s="49" t="e">
        <f>IF(C66&lt;&gt;"",PROPER(LOOKUP(Q66,[1]Quotazioni!$A:$A,[1]Quotazioni!$D:$D)),"")</f>
        <v>#VALUE!</v>
      </c>
      <c r="E66" s="58">
        <v>1</v>
      </c>
      <c r="F66" s="59">
        <v>2</v>
      </c>
      <c r="G66" s="52"/>
      <c r="H66" s="56">
        <v>15</v>
      </c>
      <c r="I66" s="57" t="s">
        <v>14</v>
      </c>
      <c r="J66" s="48" t="s">
        <v>164</v>
      </c>
      <c r="K66" s="49" t="e">
        <f>IF(J66&lt;&gt;"",PROPER(LOOKUP(R66,[1]Quotazioni!$A:$A,[1]Quotazioni!$D:$D)),"")</f>
        <v>#VALUE!</v>
      </c>
      <c r="L66" s="58">
        <v>1</v>
      </c>
      <c r="M66" s="59">
        <v>2</v>
      </c>
      <c r="N66" s="52"/>
      <c r="O66" s="52"/>
      <c r="P66" s="53"/>
      <c r="Q66" s="54" t="e">
        <f>SUMIF([1]Quotazioni!$J:$J,C66,[1]Quotazioni!$A:$A)</f>
        <v>#VALUE!</v>
      </c>
      <c r="R66" s="54" t="e">
        <f>SUMIF([1]Quotazioni!$J:$J,J66,[1]Quotazioni!$A:$A)</f>
        <v>#VALUE!</v>
      </c>
      <c r="T66" s="52"/>
      <c r="U66" s="53"/>
      <c r="V66" s="55"/>
      <c r="W66" s="52"/>
    </row>
    <row r="67" spans="1:23" ht="9.75" customHeight="1" x14ac:dyDescent="0.2">
      <c r="A67" s="56">
        <v>16</v>
      </c>
      <c r="B67" s="57" t="s">
        <v>14</v>
      </c>
      <c r="C67" s="48" t="s">
        <v>355</v>
      </c>
      <c r="D67" s="49" t="e">
        <f>IF(C67&lt;&gt;"",PROPER(LOOKUP(Q67,[1]Quotazioni!$A:$A,[1]Quotazioni!$D:$D)),"")</f>
        <v>#VALUE!</v>
      </c>
      <c r="E67" s="58">
        <v>14</v>
      </c>
      <c r="F67" s="59">
        <v>1</v>
      </c>
      <c r="G67" s="52"/>
      <c r="H67" s="56">
        <v>16</v>
      </c>
      <c r="I67" s="57" t="s">
        <v>14</v>
      </c>
      <c r="J67" s="48" t="s">
        <v>326</v>
      </c>
      <c r="K67" s="49" t="e">
        <f>IF(J67&lt;&gt;"",PROPER(LOOKUP(R67,[1]Quotazioni!$A:$A,[1]Quotazioni!$D:$D)),"")</f>
        <v>#VALUE!</v>
      </c>
      <c r="L67" s="58">
        <v>14</v>
      </c>
      <c r="M67" s="59">
        <v>1</v>
      </c>
      <c r="N67" s="52"/>
      <c r="O67" s="52"/>
      <c r="P67" s="53"/>
      <c r="Q67" s="54" t="e">
        <f>SUMIF([1]Quotazioni!$J:$J,C67,[1]Quotazioni!$A:$A)</f>
        <v>#VALUE!</v>
      </c>
      <c r="R67" s="54" t="e">
        <f>SUMIF([1]Quotazioni!$J:$J,J67,[1]Quotazioni!$A:$A)</f>
        <v>#VALUE!</v>
      </c>
      <c r="T67" s="52"/>
      <c r="U67" s="53"/>
      <c r="V67" s="55"/>
      <c r="W67" s="52"/>
    </row>
    <row r="68" spans="1:23" ht="9.75" customHeight="1" x14ac:dyDescent="0.2">
      <c r="A68" s="56">
        <v>17</v>
      </c>
      <c r="B68" s="57" t="s">
        <v>14</v>
      </c>
      <c r="C68" s="48" t="s">
        <v>241</v>
      </c>
      <c r="D68" s="49" t="e">
        <f>IF(C68&lt;&gt;"",PROPER(LOOKUP(Q68,[1]Quotazioni!$A:$A,[1]Quotazioni!$D:$D)),"")</f>
        <v>#VALUE!</v>
      </c>
      <c r="E68" s="58">
        <v>62</v>
      </c>
      <c r="F68" s="59">
        <v>1</v>
      </c>
      <c r="G68" s="52"/>
      <c r="H68" s="56">
        <v>17</v>
      </c>
      <c r="I68" s="57" t="s">
        <v>14</v>
      </c>
      <c r="J68" s="48" t="s">
        <v>255</v>
      </c>
      <c r="K68" s="49" t="e">
        <f>IF(J68&lt;&gt;"",PROPER(LOOKUP(R68,[1]Quotazioni!$A:$A,[1]Quotazioni!$D:$D)),"")</f>
        <v>#VALUE!</v>
      </c>
      <c r="L68" s="58">
        <v>8</v>
      </c>
      <c r="M68" s="59">
        <v>1</v>
      </c>
      <c r="N68" s="52"/>
      <c r="O68" s="52"/>
      <c r="P68" s="53"/>
      <c r="Q68" s="54" t="e">
        <f>SUMIF([1]Quotazioni!$J:$J,C68,[1]Quotazioni!$A:$A)</f>
        <v>#VALUE!</v>
      </c>
      <c r="R68" s="54" t="e">
        <f>SUMIF([1]Quotazioni!$J:$J,J68,[1]Quotazioni!$A:$A)</f>
        <v>#VALUE!</v>
      </c>
      <c r="T68" s="52"/>
      <c r="U68" s="53"/>
      <c r="V68" s="55"/>
      <c r="W68" s="52"/>
    </row>
    <row r="69" spans="1:23" ht="9.75" customHeight="1" x14ac:dyDescent="0.2">
      <c r="A69" s="56">
        <v>18</v>
      </c>
      <c r="B69" s="57" t="s">
        <v>14</v>
      </c>
      <c r="C69" s="48" t="s">
        <v>239</v>
      </c>
      <c r="D69" s="49" t="e">
        <f>IF(C69&lt;&gt;"",PROPER(LOOKUP(Q69,[1]Quotazioni!$A:$A,[1]Quotazioni!$D:$D)),"")</f>
        <v>#VALUE!</v>
      </c>
      <c r="E69" s="58">
        <v>50</v>
      </c>
      <c r="F69" s="59">
        <v>1</v>
      </c>
      <c r="G69" s="52"/>
      <c r="H69" s="56">
        <v>18</v>
      </c>
      <c r="I69" s="57" t="s">
        <v>14</v>
      </c>
      <c r="J69" s="48" t="s">
        <v>256</v>
      </c>
      <c r="K69" s="49" t="e">
        <f>IF(J69&lt;&gt;"",PROPER(LOOKUP(R69,[1]Quotazioni!$A:$A,[1]Quotazioni!$D:$D)),"")</f>
        <v>#VALUE!</v>
      </c>
      <c r="L69" s="58">
        <v>1</v>
      </c>
      <c r="M69" s="59">
        <v>1</v>
      </c>
      <c r="N69" s="52"/>
      <c r="O69" s="52"/>
      <c r="P69" s="53"/>
      <c r="Q69" s="54" t="e">
        <f>SUMIF([1]Quotazioni!$J:$J,C69,[1]Quotazioni!$A:$A)</f>
        <v>#VALUE!</v>
      </c>
      <c r="R69" s="54" t="e">
        <f>SUMIF([1]Quotazioni!$J:$J,J69,[1]Quotazioni!$A:$A)</f>
        <v>#VALUE!</v>
      </c>
      <c r="T69" s="52"/>
      <c r="U69" s="53"/>
      <c r="V69" s="55"/>
      <c r="W69" s="52"/>
    </row>
    <row r="70" spans="1:23" ht="9.75" customHeight="1" x14ac:dyDescent="0.2">
      <c r="A70" s="56">
        <v>19</v>
      </c>
      <c r="B70" s="57" t="s">
        <v>14</v>
      </c>
      <c r="C70" s="48" t="s">
        <v>399</v>
      </c>
      <c r="D70" s="49" t="e">
        <f>IF(C70&lt;&gt;"",PROPER(LOOKUP(Q70,[1]Quotazioni!$A:$A,[1]Quotazioni!$D:$D)),"")</f>
        <v>#VALUE!</v>
      </c>
      <c r="E70" s="58">
        <v>10</v>
      </c>
      <c r="F70" s="59">
        <v>1</v>
      </c>
      <c r="G70" s="52"/>
      <c r="H70" s="56">
        <v>19</v>
      </c>
      <c r="I70" s="57" t="s">
        <v>14</v>
      </c>
      <c r="J70" s="48" t="s">
        <v>257</v>
      </c>
      <c r="K70" s="49" t="e">
        <f>IF(J70&lt;&gt;"",PROPER(LOOKUP(R70,[1]Quotazioni!$A:$A,[1]Quotazioni!$D:$D)),"")</f>
        <v>#VALUE!</v>
      </c>
      <c r="L70" s="58">
        <v>1</v>
      </c>
      <c r="M70" s="59">
        <v>1</v>
      </c>
      <c r="N70" s="52"/>
      <c r="O70" s="52"/>
      <c r="P70" s="53"/>
      <c r="Q70" s="54" t="e">
        <f>SUMIF([1]Quotazioni!$J:$J,C70,[1]Quotazioni!$A:$A)</f>
        <v>#VALUE!</v>
      </c>
      <c r="R70" s="54" t="e">
        <f>SUMIF([1]Quotazioni!$J:$J,J70,[1]Quotazioni!$A:$A)</f>
        <v>#VALUE!</v>
      </c>
      <c r="T70" s="52"/>
      <c r="U70" s="53"/>
      <c r="V70" s="55"/>
      <c r="W70" s="52"/>
    </row>
    <row r="71" spans="1:23" ht="9.75" customHeight="1" x14ac:dyDescent="0.2">
      <c r="A71" s="56">
        <v>20</v>
      </c>
      <c r="B71" s="57" t="s">
        <v>14</v>
      </c>
      <c r="C71" s="48" t="s">
        <v>366</v>
      </c>
      <c r="D71" s="49" t="e">
        <f>IF(C71&lt;&gt;"",PROPER(LOOKUP(Q71,[1]Quotazioni!$A:$A,[1]Quotazioni!$D:$D)),"")</f>
        <v>#VALUE!</v>
      </c>
      <c r="E71" s="58">
        <v>19</v>
      </c>
      <c r="F71" s="59">
        <v>1</v>
      </c>
      <c r="G71" s="52"/>
      <c r="H71" s="56">
        <v>20</v>
      </c>
      <c r="I71" s="57" t="s">
        <v>14</v>
      </c>
      <c r="J71" s="48" t="s">
        <v>254</v>
      </c>
      <c r="K71" s="49" t="e">
        <f>IF(J71&lt;&gt;"",PROPER(LOOKUP(R71,[1]Quotazioni!$A:$A,[1]Quotazioni!$D:$D)),"")</f>
        <v>#VALUE!</v>
      </c>
      <c r="L71" s="58">
        <v>23</v>
      </c>
      <c r="M71" s="59" t="s">
        <v>122</v>
      </c>
      <c r="N71" s="52"/>
      <c r="O71" s="52"/>
      <c r="P71" s="53"/>
      <c r="Q71" s="54" t="e">
        <f>SUMIF([1]Quotazioni!$J:$J,C71,[1]Quotazioni!$A:$A)</f>
        <v>#VALUE!</v>
      </c>
      <c r="R71" s="54" t="e">
        <f>SUMIF([1]Quotazioni!$J:$J,J71,[1]Quotazioni!$A:$A)</f>
        <v>#VALUE!</v>
      </c>
      <c r="T71" s="52"/>
      <c r="U71" s="53"/>
      <c r="V71" s="55"/>
      <c r="W71" s="52"/>
    </row>
    <row r="72" spans="1:23" ht="9.75" customHeight="1" x14ac:dyDescent="0.2">
      <c r="A72" s="60">
        <v>21</v>
      </c>
      <c r="B72" s="61" t="s">
        <v>14</v>
      </c>
      <c r="C72" s="62" t="s">
        <v>243</v>
      </c>
      <c r="D72" s="63" t="e">
        <f>IF(C72&lt;&gt;"",PROPER(LOOKUP(Q72,[1]Quotazioni!$A:$A,[1]Quotazioni!$D:$D)),"")</f>
        <v>#VALUE!</v>
      </c>
      <c r="E72" s="64">
        <v>4</v>
      </c>
      <c r="F72" s="65">
        <v>1</v>
      </c>
      <c r="G72" s="52"/>
      <c r="H72" s="60">
        <v>21</v>
      </c>
      <c r="I72" s="61" t="s">
        <v>14</v>
      </c>
      <c r="J72" s="62" t="s">
        <v>258</v>
      </c>
      <c r="K72" s="63" t="e">
        <f>IF(J72&lt;&gt;"",PROPER(LOOKUP(R72,[1]Quotazioni!$A:$A,[1]Quotazioni!$D:$D)),"")</f>
        <v>#VALUE!</v>
      </c>
      <c r="L72" s="64">
        <v>14</v>
      </c>
      <c r="M72" s="65" t="s">
        <v>122</v>
      </c>
      <c r="N72" s="52"/>
      <c r="O72" s="52"/>
      <c r="P72" s="53"/>
      <c r="Q72" s="54" t="e">
        <f>SUMIF([1]Quotazioni!$J:$J,C72,[1]Quotazioni!$A:$A)</f>
        <v>#VALUE!</v>
      </c>
      <c r="R72" s="54" t="e">
        <f>SUMIF([1]Quotazioni!$J:$J,J72,[1]Quotazioni!$A:$A)</f>
        <v>#VALUE!</v>
      </c>
      <c r="T72" s="52"/>
      <c r="U72" s="53"/>
      <c r="V72" s="55"/>
      <c r="W72" s="52"/>
    </row>
    <row r="73" spans="1:23" ht="9.75" customHeight="1" x14ac:dyDescent="0.2">
      <c r="A73" s="66">
        <v>22</v>
      </c>
      <c r="B73" s="67" t="s">
        <v>15</v>
      </c>
      <c r="C73" s="68" t="s">
        <v>244</v>
      </c>
      <c r="D73" s="125" t="e">
        <f>IF(C73&lt;&gt;"",PROPER(LOOKUP(Q73,[1]Quotazioni!$A:$A,[1]Quotazioni!$D:$D)),"")</f>
        <v>#VALUE!</v>
      </c>
      <c r="E73" s="70">
        <v>136</v>
      </c>
      <c r="F73" s="71">
        <v>4</v>
      </c>
      <c r="G73" s="52"/>
      <c r="H73" s="66">
        <v>22</v>
      </c>
      <c r="I73" s="67" t="s">
        <v>15</v>
      </c>
      <c r="J73" s="68" t="s">
        <v>348</v>
      </c>
      <c r="K73" s="125" t="e">
        <f>IF(J73&lt;&gt;"",PROPER(LOOKUP(R73,[1]Quotazioni!$A:$A,[1]Quotazioni!$D:$D)),"")</f>
        <v>#VALUE!</v>
      </c>
      <c r="L73" s="70">
        <v>21</v>
      </c>
      <c r="M73" s="71">
        <v>1</v>
      </c>
      <c r="N73" s="52"/>
      <c r="O73" s="52"/>
      <c r="P73" s="53"/>
      <c r="Q73" s="54" t="e">
        <f>SUMIF([1]Quotazioni!$J:$J,C73,[1]Quotazioni!$A:$A)</f>
        <v>#VALUE!</v>
      </c>
      <c r="R73" s="54" t="e">
        <f>SUMIF([1]Quotazioni!$J:$J,J73,[1]Quotazioni!$A:$A)</f>
        <v>#VALUE!</v>
      </c>
      <c r="T73" s="52"/>
      <c r="U73" s="53"/>
      <c r="V73" s="55"/>
      <c r="W73" s="52"/>
    </row>
    <row r="74" spans="1:23" ht="9.75" customHeight="1" x14ac:dyDescent="0.2">
      <c r="A74" s="56">
        <v>23</v>
      </c>
      <c r="B74" s="57" t="s">
        <v>15</v>
      </c>
      <c r="C74" s="48" t="s">
        <v>245</v>
      </c>
      <c r="D74" s="78" t="e">
        <f>IF(C74&lt;&gt;"",PROPER(LOOKUP(Q74,[1]Quotazioni!$A:$A,[1]Quotazioni!$D:$D)),"")</f>
        <v>#VALUE!</v>
      </c>
      <c r="E74" s="58">
        <v>80</v>
      </c>
      <c r="F74" s="59">
        <v>4</v>
      </c>
      <c r="G74" s="52"/>
      <c r="H74" s="56">
        <v>23</v>
      </c>
      <c r="I74" s="57" t="s">
        <v>15</v>
      </c>
      <c r="J74" s="48" t="s">
        <v>165</v>
      </c>
      <c r="K74" s="78" t="e">
        <f>IF(J74&lt;&gt;"",PROPER(LOOKUP(R74,[1]Quotazioni!$A:$A,[1]Quotazioni!$D:$D)),"")</f>
        <v>#VALUE!</v>
      </c>
      <c r="L74" s="58">
        <v>235</v>
      </c>
      <c r="M74" s="59">
        <v>2</v>
      </c>
      <c r="N74" s="52"/>
      <c r="O74" s="52"/>
      <c r="P74" s="53"/>
      <c r="Q74" s="54" t="e">
        <f>SUMIF([1]Quotazioni!$J:$J,C74,[1]Quotazioni!$A:$A)</f>
        <v>#VALUE!</v>
      </c>
      <c r="R74" s="54" t="e">
        <f>SUMIF([1]Quotazioni!$J:$J,J74,[1]Quotazioni!$A:$A)</f>
        <v>#VALUE!</v>
      </c>
      <c r="T74" s="52"/>
      <c r="U74" s="53"/>
      <c r="V74" s="55"/>
      <c r="W74" s="52"/>
    </row>
    <row r="75" spans="1:23" ht="9.75" customHeight="1" x14ac:dyDescent="0.2">
      <c r="A75" s="56">
        <v>24</v>
      </c>
      <c r="B75" s="57" t="s">
        <v>15</v>
      </c>
      <c r="C75" s="48" t="s">
        <v>134</v>
      </c>
      <c r="D75" s="78" t="e">
        <f>IF(C75&lt;&gt;"",PROPER(LOOKUP(Q75,[1]Quotazioni!$A:$A,[1]Quotazioni!$D:$D)),"")</f>
        <v>#VALUE!</v>
      </c>
      <c r="E75" s="58">
        <v>40</v>
      </c>
      <c r="F75" s="59">
        <v>2</v>
      </c>
      <c r="G75" s="52"/>
      <c r="H75" s="56">
        <v>24</v>
      </c>
      <c r="I75" s="57" t="s">
        <v>15</v>
      </c>
      <c r="J75" s="48" t="s">
        <v>166</v>
      </c>
      <c r="K75" s="78" t="e">
        <f>IF(J75&lt;&gt;"",PROPER(LOOKUP(R75,[1]Quotazioni!$A:$A,[1]Quotazioni!$D:$D)),"")</f>
        <v>#VALUE!</v>
      </c>
      <c r="L75" s="58">
        <v>55</v>
      </c>
      <c r="M75" s="59">
        <v>2</v>
      </c>
      <c r="N75" s="52"/>
      <c r="O75" s="52"/>
      <c r="P75" s="53"/>
      <c r="Q75" s="54" t="e">
        <f>SUMIF([1]Quotazioni!$J:$J,C75,[1]Quotazioni!$A:$A)</f>
        <v>#VALUE!</v>
      </c>
      <c r="R75" s="54" t="e">
        <f>SUMIF([1]Quotazioni!$J:$J,J75,[1]Quotazioni!$A:$A)</f>
        <v>#VALUE!</v>
      </c>
      <c r="T75" s="52"/>
      <c r="U75" s="53"/>
      <c r="V75" s="55"/>
      <c r="W75" s="52"/>
    </row>
    <row r="76" spans="1:23" ht="9.75" customHeight="1" x14ac:dyDescent="0.2">
      <c r="A76" s="56">
        <v>25</v>
      </c>
      <c r="B76" s="57" t="s">
        <v>15</v>
      </c>
      <c r="C76" s="48" t="s">
        <v>135</v>
      </c>
      <c r="D76" s="78" t="e">
        <f>IF(C76&lt;&gt;"",PROPER(LOOKUP(Q76,[1]Quotazioni!$A:$A,[1]Quotazioni!$D:$D)),"")</f>
        <v>#VALUE!</v>
      </c>
      <c r="E76" s="58">
        <v>5</v>
      </c>
      <c r="F76" s="59">
        <v>2</v>
      </c>
      <c r="G76" s="52"/>
      <c r="H76" s="56">
        <v>25</v>
      </c>
      <c r="I76" s="57" t="s">
        <v>15</v>
      </c>
      <c r="J76" s="48" t="s">
        <v>395</v>
      </c>
      <c r="K76" s="78" t="e">
        <f>IF(J76&lt;&gt;"",PROPER(LOOKUP(R76,[1]Quotazioni!$A:$A,[1]Quotazioni!$D:$D)),"")</f>
        <v>#VALUE!</v>
      </c>
      <c r="L76" s="58">
        <v>54</v>
      </c>
      <c r="M76" s="59">
        <v>1</v>
      </c>
      <c r="N76" s="52"/>
      <c r="Q76" s="54" t="e">
        <f>SUMIF([1]Quotazioni!$J:$J,C76,[1]Quotazioni!$A:$A)</f>
        <v>#VALUE!</v>
      </c>
      <c r="R76" s="54" t="e">
        <f>SUMIF([1]Quotazioni!$J:$J,J76,[1]Quotazioni!$A:$A)</f>
        <v>#VALUE!</v>
      </c>
      <c r="V76" s="55"/>
    </row>
    <row r="77" spans="1:23" ht="9.75" customHeight="1" x14ac:dyDescent="0.2">
      <c r="A77" s="56">
        <v>26</v>
      </c>
      <c r="B77" s="57" t="s">
        <v>15</v>
      </c>
      <c r="C77" s="48" t="s">
        <v>136</v>
      </c>
      <c r="D77" s="78" t="e">
        <f>IF(C77&lt;&gt;"",PROPER(LOOKUP(Q77,[1]Quotazioni!$A:$A,[1]Quotazioni!$D:$D)),"")</f>
        <v>#VALUE!</v>
      </c>
      <c r="E77" s="58">
        <v>1</v>
      </c>
      <c r="F77" s="59">
        <v>2</v>
      </c>
      <c r="G77" s="52"/>
      <c r="H77" s="56">
        <v>26</v>
      </c>
      <c r="I77" s="57" t="s">
        <v>15</v>
      </c>
      <c r="J77" s="48" t="s">
        <v>416</v>
      </c>
      <c r="K77" s="78" t="e">
        <f>IF(J77&lt;&gt;"",PROPER(LOOKUP(R77,[1]Quotazioni!$A:$A,[1]Quotazioni!$D:$D)),"")</f>
        <v>#VALUE!</v>
      </c>
      <c r="L77" s="58">
        <v>22</v>
      </c>
      <c r="M77" s="59">
        <v>1</v>
      </c>
      <c r="N77" s="52"/>
      <c r="Q77" s="54" t="e">
        <f>SUMIF([1]Quotazioni!$J:$J,C77,[1]Quotazioni!$A:$A)</f>
        <v>#VALUE!</v>
      </c>
      <c r="R77" s="54" t="e">
        <f>SUMIF([1]Quotazioni!$J:$J,J77,[1]Quotazioni!$A:$A)</f>
        <v>#VALUE!</v>
      </c>
      <c r="V77" s="55"/>
    </row>
    <row r="78" spans="1:23" ht="9.75" customHeight="1" x14ac:dyDescent="0.2">
      <c r="A78" s="72">
        <v>27</v>
      </c>
      <c r="B78" s="73" t="s">
        <v>15</v>
      </c>
      <c r="C78" s="74" t="s">
        <v>397</v>
      </c>
      <c r="D78" s="79" t="e">
        <f>IF(C78&lt;&gt;"",PROPER(LOOKUP(Q78,[1]Quotazioni!$A:$A,[1]Quotazioni!$D:$D)),"")</f>
        <v>#VALUE!</v>
      </c>
      <c r="E78" s="76">
        <v>67</v>
      </c>
      <c r="F78" s="77">
        <v>1</v>
      </c>
      <c r="G78" s="52"/>
      <c r="H78" s="72">
        <v>27</v>
      </c>
      <c r="I78" s="73" t="s">
        <v>15</v>
      </c>
      <c r="J78" s="74" t="s">
        <v>372</v>
      </c>
      <c r="K78" s="79" t="e">
        <f>IF(J78&lt;&gt;"",PROPER(LOOKUP(R78,[1]Quotazioni!$A:$A,[1]Quotazioni!$D:$D)),"")</f>
        <v>#VALUE!</v>
      </c>
      <c r="L78" s="76">
        <v>19</v>
      </c>
      <c r="M78" s="77">
        <v>1</v>
      </c>
      <c r="N78" s="52"/>
      <c r="Q78" s="54" t="e">
        <f>SUMIF([1]Quotazioni!$J:$J,C78,[1]Quotazioni!$A:$A)</f>
        <v>#VALUE!</v>
      </c>
      <c r="R78" s="54" t="e">
        <f>SUMIF([1]Quotazioni!$J:$J,J78,[1]Quotazioni!$A:$A)</f>
        <v>#VALUE!</v>
      </c>
      <c r="V78" s="55"/>
    </row>
    <row r="79" spans="1:23" ht="9.75" customHeight="1" thickBot="1" x14ac:dyDescent="0.25">
      <c r="A79" s="180"/>
      <c r="B79" s="181"/>
      <c r="C79" s="181"/>
      <c r="D79" s="181"/>
      <c r="E79" s="181"/>
      <c r="F79" s="182"/>
      <c r="H79" s="180"/>
      <c r="I79" s="181"/>
      <c r="J79" s="181"/>
      <c r="K79" s="181"/>
      <c r="L79" s="181"/>
      <c r="M79" s="182"/>
    </row>
    <row r="80" spans="1:23" ht="9.75" customHeight="1" x14ac:dyDescent="0.2">
      <c r="A80" s="80" t="s">
        <v>61</v>
      </c>
      <c r="B80" s="81" t="s">
        <v>59</v>
      </c>
      <c r="C80" s="178" t="s">
        <v>60</v>
      </c>
      <c r="D80" s="179"/>
      <c r="E80" s="82" t="s">
        <v>3</v>
      </c>
      <c r="F80" s="83" t="s">
        <v>2</v>
      </c>
      <c r="H80" s="80" t="s">
        <v>61</v>
      </c>
      <c r="I80" s="81" t="s">
        <v>59</v>
      </c>
      <c r="J80" s="178" t="s">
        <v>60</v>
      </c>
      <c r="K80" s="179"/>
      <c r="L80" s="82" t="s">
        <v>3</v>
      </c>
      <c r="M80" s="83" t="s">
        <v>2</v>
      </c>
      <c r="N80" s="102"/>
    </row>
    <row r="81" spans="1:13" ht="9.75" customHeight="1" x14ac:dyDescent="0.2">
      <c r="A81" s="84">
        <v>7</v>
      </c>
      <c r="B81" s="85" t="s">
        <v>14</v>
      </c>
      <c r="C81" s="86" t="s">
        <v>154</v>
      </c>
      <c r="D81" s="86" t="s">
        <v>361</v>
      </c>
      <c r="E81" s="87">
        <v>1</v>
      </c>
      <c r="F81" s="88">
        <v>2</v>
      </c>
      <c r="H81" s="84">
        <v>3</v>
      </c>
      <c r="I81" s="85" t="s">
        <v>14</v>
      </c>
      <c r="J81" s="86" t="s">
        <v>163</v>
      </c>
      <c r="K81" s="86" t="s">
        <v>342</v>
      </c>
      <c r="L81" s="87">
        <v>1</v>
      </c>
      <c r="M81" s="88">
        <v>2</v>
      </c>
    </row>
    <row r="82" spans="1:13" ht="9.75" customHeight="1" x14ac:dyDescent="0.2">
      <c r="A82" s="89">
        <v>9</v>
      </c>
      <c r="B82" s="90" t="s">
        <v>15</v>
      </c>
      <c r="C82" s="91" t="s">
        <v>246</v>
      </c>
      <c r="D82" s="91" t="s">
        <v>365</v>
      </c>
      <c r="E82" s="92">
        <v>5</v>
      </c>
      <c r="F82" s="93">
        <v>1</v>
      </c>
      <c r="H82" s="89">
        <v>5</v>
      </c>
      <c r="I82" s="90" t="s">
        <v>15</v>
      </c>
      <c r="J82" s="91" t="s">
        <v>107</v>
      </c>
      <c r="K82" s="91" t="s">
        <v>347</v>
      </c>
      <c r="L82" s="92">
        <v>2</v>
      </c>
      <c r="M82" s="93">
        <v>3</v>
      </c>
    </row>
    <row r="83" spans="1:13" ht="9.75" customHeight="1" x14ac:dyDescent="0.2">
      <c r="A83" s="89">
        <v>9</v>
      </c>
      <c r="B83" s="90" t="s">
        <v>14</v>
      </c>
      <c r="C83" s="91" t="s">
        <v>242</v>
      </c>
      <c r="D83" s="91" t="s">
        <v>347</v>
      </c>
      <c r="E83" s="92">
        <v>18</v>
      </c>
      <c r="F83" s="93">
        <v>1</v>
      </c>
      <c r="H83" s="89">
        <v>7</v>
      </c>
      <c r="I83" s="90" t="s">
        <v>14</v>
      </c>
      <c r="J83" s="91" t="s">
        <v>162</v>
      </c>
      <c r="K83" s="91" t="s">
        <v>358</v>
      </c>
      <c r="L83" s="92">
        <v>2</v>
      </c>
      <c r="M83" s="93">
        <v>2</v>
      </c>
    </row>
    <row r="84" spans="1:13" ht="9.75" customHeight="1" x14ac:dyDescent="0.2">
      <c r="A84" s="89">
        <v>19</v>
      </c>
      <c r="B84" s="90" t="s">
        <v>14</v>
      </c>
      <c r="C84" s="91" t="s">
        <v>240</v>
      </c>
      <c r="D84" s="91" t="s">
        <v>347</v>
      </c>
      <c r="E84" s="92">
        <v>39</v>
      </c>
      <c r="F84" s="93">
        <v>1</v>
      </c>
      <c r="H84" s="89">
        <v>11</v>
      </c>
      <c r="I84" s="90" t="s">
        <v>15</v>
      </c>
      <c r="J84" s="91" t="s">
        <v>261</v>
      </c>
      <c r="K84" s="91" t="s">
        <v>347</v>
      </c>
      <c r="L84" s="92">
        <v>29</v>
      </c>
      <c r="M84" s="93">
        <v>1</v>
      </c>
    </row>
    <row r="85" spans="1:13" ht="9.75" customHeight="1" x14ac:dyDescent="0.2">
      <c r="A85" s="89">
        <v>19</v>
      </c>
      <c r="B85" s="90" t="s">
        <v>15</v>
      </c>
      <c r="C85" s="91" t="s">
        <v>231</v>
      </c>
      <c r="D85" s="91" t="s">
        <v>359</v>
      </c>
      <c r="E85" s="92">
        <v>17</v>
      </c>
      <c r="F85" s="93">
        <v>1</v>
      </c>
      <c r="H85" s="89">
        <v>19</v>
      </c>
      <c r="I85" s="90" t="s">
        <v>15</v>
      </c>
      <c r="J85" s="91" t="s">
        <v>259</v>
      </c>
      <c r="K85" s="91" t="s">
        <v>359</v>
      </c>
      <c r="L85" s="92">
        <v>99</v>
      </c>
      <c r="M85" s="93">
        <v>1</v>
      </c>
    </row>
    <row r="86" spans="1:13" ht="9.75" customHeight="1" x14ac:dyDescent="0.2">
      <c r="A86" s="89">
        <v>20</v>
      </c>
      <c r="B86" s="90" t="s">
        <v>13</v>
      </c>
      <c r="C86" s="91" t="s">
        <v>133</v>
      </c>
      <c r="D86" s="91" t="s">
        <v>422</v>
      </c>
      <c r="E86" s="92">
        <v>3</v>
      </c>
      <c r="F86" s="93">
        <v>2</v>
      </c>
      <c r="H86" s="89">
        <v>20</v>
      </c>
      <c r="I86" s="90" t="s">
        <v>15</v>
      </c>
      <c r="J86" s="91" t="s">
        <v>260</v>
      </c>
      <c r="K86" s="91" t="s">
        <v>423</v>
      </c>
      <c r="L86" s="92">
        <v>45</v>
      </c>
      <c r="M86" s="93">
        <v>1</v>
      </c>
    </row>
    <row r="87" spans="1:13" ht="9.75" customHeight="1" x14ac:dyDescent="0.2">
      <c r="A87" s="89">
        <v>22</v>
      </c>
      <c r="B87" s="90" t="s">
        <v>13</v>
      </c>
      <c r="C87" s="91" t="s">
        <v>137</v>
      </c>
      <c r="D87" s="91"/>
      <c r="E87" s="92">
        <v>1</v>
      </c>
      <c r="F87" s="93">
        <v>2</v>
      </c>
      <c r="H87" s="89">
        <v>25</v>
      </c>
      <c r="I87" s="90" t="s">
        <v>14</v>
      </c>
      <c r="J87" s="91" t="s">
        <v>350</v>
      </c>
      <c r="K87" s="91" t="s">
        <v>363</v>
      </c>
      <c r="L87" s="92">
        <v>8</v>
      </c>
      <c r="M87" s="93">
        <v>1</v>
      </c>
    </row>
    <row r="88" spans="1:13" ht="9.75" customHeight="1" x14ac:dyDescent="0.2">
      <c r="A88" s="89"/>
      <c r="B88" s="90"/>
      <c r="C88" s="91"/>
      <c r="D88" s="91"/>
      <c r="E88" s="92"/>
      <c r="F88" s="93"/>
      <c r="H88" s="89"/>
      <c r="I88" s="90"/>
      <c r="J88" s="91"/>
      <c r="K88" s="91"/>
      <c r="L88" s="92"/>
      <c r="M88" s="93"/>
    </row>
    <row r="89" spans="1:13" ht="9.75" customHeight="1" x14ac:dyDescent="0.2">
      <c r="A89" s="89"/>
      <c r="B89" s="90"/>
      <c r="C89" s="91"/>
      <c r="D89" s="91"/>
      <c r="E89" s="92"/>
      <c r="F89" s="93"/>
      <c r="H89" s="89"/>
      <c r="I89" s="90"/>
      <c r="J89" s="91"/>
      <c r="K89" s="91"/>
      <c r="L89" s="92"/>
      <c r="M89" s="93"/>
    </row>
    <row r="90" spans="1:13" ht="9.75" customHeight="1" x14ac:dyDescent="0.2">
      <c r="A90" s="89"/>
      <c r="B90" s="90"/>
      <c r="C90" s="91"/>
      <c r="D90" s="91"/>
      <c r="E90" s="92"/>
      <c r="F90" s="93"/>
      <c r="H90" s="89"/>
      <c r="I90" s="90"/>
      <c r="J90" s="91"/>
      <c r="K90" s="91"/>
      <c r="L90" s="92"/>
      <c r="M90" s="93"/>
    </row>
    <row r="91" spans="1:13" ht="9.75" customHeight="1" x14ac:dyDescent="0.2">
      <c r="A91" s="89"/>
      <c r="B91" s="90"/>
      <c r="C91" s="91"/>
      <c r="D91" s="91"/>
      <c r="E91" s="92"/>
      <c r="F91" s="93"/>
      <c r="H91" s="89"/>
      <c r="I91" s="90"/>
      <c r="J91" s="91"/>
      <c r="K91" s="91"/>
      <c r="L91" s="92"/>
      <c r="M91" s="93"/>
    </row>
    <row r="92" spans="1:13" ht="9.75" customHeight="1" x14ac:dyDescent="0.2">
      <c r="A92" s="89"/>
      <c r="B92" s="90"/>
      <c r="C92" s="91"/>
      <c r="D92" s="91"/>
      <c r="E92" s="92"/>
      <c r="F92" s="93"/>
      <c r="H92" s="89"/>
      <c r="I92" s="90"/>
      <c r="J92" s="91"/>
      <c r="K92" s="91"/>
      <c r="L92" s="92"/>
      <c r="M92" s="93"/>
    </row>
    <row r="93" spans="1:13" ht="9.75" customHeight="1" x14ac:dyDescent="0.2">
      <c r="A93" s="89"/>
      <c r="B93" s="90"/>
      <c r="C93" s="94"/>
      <c r="D93" s="94"/>
      <c r="E93" s="92"/>
      <c r="F93" s="93"/>
      <c r="H93" s="89"/>
      <c r="I93" s="90"/>
      <c r="J93" s="94"/>
      <c r="K93" s="94"/>
      <c r="L93" s="92"/>
      <c r="M93" s="93"/>
    </row>
    <row r="94" spans="1:13" ht="9.75" customHeight="1" x14ac:dyDescent="0.2">
      <c r="A94" s="89"/>
      <c r="B94" s="90"/>
      <c r="C94" s="91"/>
      <c r="D94" s="91"/>
      <c r="E94" s="92"/>
      <c r="F94" s="93"/>
      <c r="H94" s="89"/>
      <c r="I94" s="90"/>
      <c r="J94" s="91"/>
      <c r="K94" s="91"/>
      <c r="L94" s="92"/>
      <c r="M94" s="93"/>
    </row>
    <row r="95" spans="1:13" ht="9.75" customHeight="1" thickBot="1" x14ac:dyDescent="0.25">
      <c r="A95" s="95"/>
      <c r="B95" s="96"/>
      <c r="C95" s="97"/>
      <c r="D95" s="97"/>
      <c r="E95" s="98"/>
      <c r="F95" s="99"/>
      <c r="H95" s="95"/>
      <c r="I95" s="96"/>
      <c r="J95" s="97"/>
      <c r="K95" s="97"/>
      <c r="L95" s="98"/>
      <c r="M95" s="99"/>
    </row>
    <row r="96" spans="1:13" x14ac:dyDescent="0.2">
      <c r="A96" s="100"/>
      <c r="B96" s="100"/>
      <c r="C96" s="101"/>
      <c r="D96" s="101"/>
      <c r="E96" s="101"/>
      <c r="F96" s="101"/>
      <c r="H96" s="100"/>
      <c r="I96" s="100"/>
      <c r="J96" s="101"/>
      <c r="K96" s="101"/>
      <c r="L96" s="101"/>
      <c r="M96" s="101"/>
    </row>
  </sheetData>
  <sortState xmlns:xlrd2="http://schemas.microsoft.com/office/spreadsheetml/2017/richdata2" ref="B4:F30">
    <sortCondition descending="1" ref="B4:B30"/>
    <sortCondition descending="1" ref="F4:F30"/>
    <sortCondition descending="1" ref="E4:E30"/>
  </sortState>
  <mergeCells count="32">
    <mergeCell ref="J80:K80"/>
    <mergeCell ref="C80:D80"/>
    <mergeCell ref="H79:M79"/>
    <mergeCell ref="A79:F79"/>
    <mergeCell ref="A49:B51"/>
    <mergeCell ref="C51:D51"/>
    <mergeCell ref="L49:L50"/>
    <mergeCell ref="M49:M50"/>
    <mergeCell ref="J51:K51"/>
    <mergeCell ref="C49:D49"/>
    <mergeCell ref="E49:E50"/>
    <mergeCell ref="C50:D50"/>
    <mergeCell ref="A1:B3"/>
    <mergeCell ref="A31:F31"/>
    <mergeCell ref="J1:K1"/>
    <mergeCell ref="J2:K2"/>
    <mergeCell ref="J50:K50"/>
    <mergeCell ref="E1:E2"/>
    <mergeCell ref="F1:F2"/>
    <mergeCell ref="C1:D1"/>
    <mergeCell ref="C2:D2"/>
    <mergeCell ref="C3:D3"/>
    <mergeCell ref="J32:K32"/>
    <mergeCell ref="C32:D32"/>
    <mergeCell ref="M1:M2"/>
    <mergeCell ref="L1:L2"/>
    <mergeCell ref="F49:F50"/>
    <mergeCell ref="H1:I3"/>
    <mergeCell ref="H49:I51"/>
    <mergeCell ref="H31:M31"/>
    <mergeCell ref="J3:K3"/>
    <mergeCell ref="J49:K49"/>
  </mergeCells>
  <phoneticPr fontId="0" type="noConversion"/>
  <printOptions horizontalCentered="1" verticalCentered="1"/>
  <pageMargins left="0.59055118110236227" right="0.59055118110236227" top="0.39370078740157483" bottom="0.19685039370078741" header="0.19685039370078741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S95"/>
  <sheetViews>
    <sheetView tabSelected="1" topLeftCell="A49" zoomScaleNormal="100" zoomScaleSheetLayoutView="100" workbookViewId="0">
      <selection activeCell="C61" sqref="C61"/>
    </sheetView>
  </sheetViews>
  <sheetFormatPr defaultRowHeight="12.75" x14ac:dyDescent="0.2"/>
  <cols>
    <col min="1" max="2" width="2.7109375" style="44" customWidth="1"/>
    <col min="3" max="3" width="17" style="54" customWidth="1"/>
    <col min="4" max="4" width="14.28515625" style="54" customWidth="1"/>
    <col min="5" max="6" width="3.7109375" style="54" customWidth="1"/>
    <col min="7" max="7" width="2.7109375" style="54" customWidth="1"/>
    <col min="8" max="9" width="2.7109375" style="44" customWidth="1"/>
    <col min="10" max="10" width="17" style="54" customWidth="1"/>
    <col min="11" max="11" width="14.28515625" style="54" customWidth="1"/>
    <col min="12" max="13" width="3.7109375" style="54" customWidth="1"/>
    <col min="14" max="16" width="9.140625" style="54" customWidth="1"/>
    <col min="17" max="18" width="9.140625" style="54" hidden="1" customWidth="1"/>
    <col min="19" max="19" width="9.140625" style="54" customWidth="1"/>
    <col min="20" max="16384" width="9.140625" style="54"/>
  </cols>
  <sheetData>
    <row r="1" spans="1:19" s="38" customFormat="1" ht="15" customHeight="1" x14ac:dyDescent="0.2">
      <c r="A1" s="183">
        <v>5</v>
      </c>
      <c r="B1" s="184"/>
      <c r="C1" s="165" t="s">
        <v>120</v>
      </c>
      <c r="D1" s="166"/>
      <c r="E1" s="149"/>
      <c r="F1" s="147"/>
      <c r="H1" s="167">
        <v>6</v>
      </c>
      <c r="I1" s="168"/>
      <c r="J1" s="165" t="s">
        <v>198</v>
      </c>
      <c r="K1" s="166"/>
      <c r="L1" s="149"/>
      <c r="M1" s="147"/>
    </row>
    <row r="2" spans="1:19" s="40" customFormat="1" ht="12" customHeight="1" x14ac:dyDescent="0.2">
      <c r="A2" s="185"/>
      <c r="B2" s="186"/>
      <c r="C2" s="176" t="s">
        <v>121</v>
      </c>
      <c r="D2" s="177"/>
      <c r="E2" s="150"/>
      <c r="F2" s="148"/>
      <c r="H2" s="169"/>
      <c r="I2" s="170"/>
      <c r="J2" s="176" t="s">
        <v>78</v>
      </c>
      <c r="K2" s="177"/>
      <c r="L2" s="150"/>
      <c r="M2" s="148"/>
    </row>
    <row r="3" spans="1:19" s="44" customFormat="1" ht="12" customHeight="1" thickBot="1" x14ac:dyDescent="0.25">
      <c r="A3" s="187"/>
      <c r="B3" s="188"/>
      <c r="C3" s="163"/>
      <c r="D3" s="164"/>
      <c r="E3" s="42" t="s">
        <v>3</v>
      </c>
      <c r="F3" s="43" t="s">
        <v>2</v>
      </c>
      <c r="H3" s="171"/>
      <c r="I3" s="172"/>
      <c r="J3" s="163"/>
      <c r="K3" s="164"/>
      <c r="L3" s="42" t="s">
        <v>3</v>
      </c>
      <c r="M3" s="43" t="s">
        <v>2</v>
      </c>
    </row>
    <row r="4" spans="1:19" ht="9.75" customHeight="1" x14ac:dyDescent="0.2">
      <c r="A4" s="46">
        <v>1</v>
      </c>
      <c r="B4" s="47" t="s">
        <v>12</v>
      </c>
      <c r="C4" s="48" t="s">
        <v>103</v>
      </c>
      <c r="D4" s="49" t="e">
        <f>IF(C4&lt;&gt;"",PROPER(LOOKUP(Q4,[1]Quotazioni!$A:$A,[1]Quotazioni!$D:$D)),"")</f>
        <v>#VALUE!</v>
      </c>
      <c r="E4" s="50">
        <v>1</v>
      </c>
      <c r="F4" s="51">
        <v>3</v>
      </c>
      <c r="G4" s="52"/>
      <c r="H4" s="46">
        <v>1</v>
      </c>
      <c r="I4" s="47" t="s">
        <v>12</v>
      </c>
      <c r="J4" s="48" t="s">
        <v>279</v>
      </c>
      <c r="K4" s="49" t="e">
        <f>IF(J4&lt;&gt;"",PROPER(LOOKUP(R4,[1]Quotazioni!$A:$A,[1]Quotazioni!$D:$D)),"")</f>
        <v>#VALUE!</v>
      </c>
      <c r="L4" s="50">
        <v>7</v>
      </c>
      <c r="M4" s="51">
        <v>1</v>
      </c>
      <c r="N4" s="52"/>
      <c r="O4" s="52"/>
      <c r="P4" s="52"/>
      <c r="Q4" s="54" t="e">
        <f>SUMIF([1]Quotazioni!$J:$J,C4,[1]Quotazioni!$A:$A)</f>
        <v>#VALUE!</v>
      </c>
      <c r="R4" s="54" t="e">
        <f>SUMIF([1]Quotazioni!$J:$J,J4,[1]Quotazioni!$A:$A)</f>
        <v>#VALUE!</v>
      </c>
      <c r="S4" s="52"/>
    </row>
    <row r="5" spans="1:19" ht="9.75" customHeight="1" x14ac:dyDescent="0.2">
      <c r="A5" s="56">
        <v>2</v>
      </c>
      <c r="B5" s="57" t="s">
        <v>12</v>
      </c>
      <c r="C5" s="48" t="s">
        <v>262</v>
      </c>
      <c r="D5" s="49" t="e">
        <f>IF(C5&lt;&gt;"",PROPER(LOOKUP(Q5,[1]Quotazioni!$A:$A,[1]Quotazioni!$D:$D)),"")</f>
        <v>#VALUE!</v>
      </c>
      <c r="E5" s="58">
        <v>27</v>
      </c>
      <c r="F5" s="59">
        <v>1</v>
      </c>
      <c r="G5" s="52"/>
      <c r="H5" s="56">
        <v>2</v>
      </c>
      <c r="I5" s="57" t="s">
        <v>12</v>
      </c>
      <c r="J5" s="48" t="s">
        <v>387</v>
      </c>
      <c r="K5" s="49" t="e">
        <f>IF(J5&lt;&gt;"",PROPER(LOOKUP(R5,[1]Quotazioni!$A:$A,[1]Quotazioni!$D:$D)),"")</f>
        <v>#VALUE!</v>
      </c>
      <c r="L5" s="58">
        <v>4</v>
      </c>
      <c r="M5" s="59">
        <v>1</v>
      </c>
      <c r="N5" s="52"/>
      <c r="O5" s="52"/>
      <c r="P5" s="52"/>
      <c r="Q5" s="54" t="e">
        <f>SUMIF([1]Quotazioni!$J:$J,C5,[1]Quotazioni!$A:$A)</f>
        <v>#VALUE!</v>
      </c>
      <c r="R5" s="54" t="e">
        <f>SUMIF([1]Quotazioni!$J:$J,J5,[1]Quotazioni!$A:$A)</f>
        <v>#VALUE!</v>
      </c>
      <c r="S5" s="52"/>
    </row>
    <row r="6" spans="1:19" ht="9.75" customHeight="1" x14ac:dyDescent="0.2">
      <c r="A6" s="60">
        <v>3</v>
      </c>
      <c r="B6" s="61" t="s">
        <v>12</v>
      </c>
      <c r="C6" s="62" t="s">
        <v>263</v>
      </c>
      <c r="D6" s="63" t="e">
        <f>IF(C6&lt;&gt;"",PROPER(LOOKUP(Q6,[1]Quotazioni!$A:$A,[1]Quotazioni!$D:$D)),"")</f>
        <v>#VALUE!</v>
      </c>
      <c r="E6" s="64">
        <v>1</v>
      </c>
      <c r="F6" s="65">
        <v>1</v>
      </c>
      <c r="G6" s="52"/>
      <c r="H6" s="60">
        <v>3</v>
      </c>
      <c r="I6" s="61" t="s">
        <v>12</v>
      </c>
      <c r="J6" s="62" t="s">
        <v>281</v>
      </c>
      <c r="K6" s="63" t="e">
        <f>IF(J6&lt;&gt;"",PROPER(LOOKUP(R6,[1]Quotazioni!$A:$A,[1]Quotazioni!$D:$D)),"")</f>
        <v>#VALUE!</v>
      </c>
      <c r="L6" s="64">
        <v>1</v>
      </c>
      <c r="M6" s="65">
        <v>1</v>
      </c>
      <c r="N6" s="52"/>
      <c r="O6" s="52"/>
      <c r="P6" s="52"/>
      <c r="Q6" s="54" t="e">
        <f>SUMIF([1]Quotazioni!$J:$J,C6,[1]Quotazioni!$A:$A)</f>
        <v>#VALUE!</v>
      </c>
      <c r="R6" s="54" t="e">
        <f>SUMIF([1]Quotazioni!$J:$J,J6,[1]Quotazioni!$A:$A)</f>
        <v>#VALUE!</v>
      </c>
      <c r="S6" s="52"/>
    </row>
    <row r="7" spans="1:19" ht="9.75" customHeight="1" x14ac:dyDescent="0.2">
      <c r="A7" s="66">
        <v>4</v>
      </c>
      <c r="B7" s="67" t="s">
        <v>13</v>
      </c>
      <c r="C7" s="68" t="s">
        <v>264</v>
      </c>
      <c r="D7" s="69" t="e">
        <f>IF(C7&lt;&gt;"",PROPER(LOOKUP(Q7,[1]Quotazioni!$A:$A,[1]Quotazioni!$D:$D)),"")</f>
        <v>#VALUE!</v>
      </c>
      <c r="E7" s="70">
        <v>4</v>
      </c>
      <c r="F7" s="71">
        <v>4</v>
      </c>
      <c r="G7" s="52"/>
      <c r="H7" s="66">
        <v>4</v>
      </c>
      <c r="I7" s="67" t="s">
        <v>13</v>
      </c>
      <c r="J7" s="68" t="s">
        <v>173</v>
      </c>
      <c r="K7" s="69" t="e">
        <f>IF(J7&lt;&gt;"",PROPER(LOOKUP(R7,[1]Quotazioni!$A:$A,[1]Quotazioni!$D:$D)),"")</f>
        <v>#VALUE!</v>
      </c>
      <c r="L7" s="70">
        <v>29</v>
      </c>
      <c r="M7" s="71">
        <v>2</v>
      </c>
      <c r="N7" s="52"/>
      <c r="O7" s="52"/>
      <c r="P7" s="52"/>
      <c r="Q7" s="54" t="e">
        <f>SUMIF([1]Quotazioni!$J:$J,C7,[1]Quotazioni!$A:$A)</f>
        <v>#VALUE!</v>
      </c>
      <c r="R7" s="54" t="e">
        <f>SUMIF([1]Quotazioni!$J:$J,J7,[1]Quotazioni!$A:$A)</f>
        <v>#VALUE!</v>
      </c>
      <c r="S7" s="52"/>
    </row>
    <row r="8" spans="1:19" ht="9.75" customHeight="1" x14ac:dyDescent="0.2">
      <c r="A8" s="56">
        <v>5</v>
      </c>
      <c r="B8" s="57" t="s">
        <v>13</v>
      </c>
      <c r="C8" s="48" t="s">
        <v>104</v>
      </c>
      <c r="D8" s="49" t="e">
        <f>IF(C8&lt;&gt;"",PROPER(LOOKUP(Q8,[1]Quotazioni!$A:$A,[1]Quotazioni!$D:$D)),"")</f>
        <v>#VALUE!</v>
      </c>
      <c r="E8" s="58">
        <v>11</v>
      </c>
      <c r="F8" s="59">
        <v>3</v>
      </c>
      <c r="G8" s="52"/>
      <c r="H8" s="56">
        <v>5</v>
      </c>
      <c r="I8" s="57" t="s">
        <v>13</v>
      </c>
      <c r="J8" s="48" t="s">
        <v>168</v>
      </c>
      <c r="K8" s="49" t="e">
        <f>IF(J8&lt;&gt;"",PROPER(LOOKUP(R8,[1]Quotazioni!$A:$A,[1]Quotazioni!$D:$D)),"")</f>
        <v>#VALUE!</v>
      </c>
      <c r="L8" s="58">
        <v>20</v>
      </c>
      <c r="M8" s="59">
        <v>2</v>
      </c>
      <c r="N8" s="52"/>
      <c r="O8" s="52"/>
      <c r="P8" s="52"/>
      <c r="Q8" s="54" t="e">
        <f>SUMIF([1]Quotazioni!$J:$J,C8,[1]Quotazioni!$A:$A)</f>
        <v>#VALUE!</v>
      </c>
      <c r="R8" s="54" t="e">
        <f>SUMIF([1]Quotazioni!$J:$J,J8,[1]Quotazioni!$A:$A)</f>
        <v>#VALUE!</v>
      </c>
      <c r="S8" s="52"/>
    </row>
    <row r="9" spans="1:19" ht="9.75" customHeight="1" x14ac:dyDescent="0.2">
      <c r="A9" s="56">
        <v>6</v>
      </c>
      <c r="B9" s="57" t="s">
        <v>13</v>
      </c>
      <c r="C9" s="48" t="s">
        <v>424</v>
      </c>
      <c r="D9" s="49" t="e">
        <f>IF(C9&lt;&gt;"",PROPER(LOOKUP(Q9,[1]Quotazioni!$A:$A,[1]Quotazioni!$D:$D)),"")</f>
        <v>#VALUE!</v>
      </c>
      <c r="E9" s="58">
        <v>13</v>
      </c>
      <c r="F9" s="59">
        <v>1</v>
      </c>
      <c r="G9" s="52"/>
      <c r="H9" s="56">
        <v>6</v>
      </c>
      <c r="I9" s="57" t="s">
        <v>13</v>
      </c>
      <c r="J9" s="48" t="s">
        <v>169</v>
      </c>
      <c r="K9" s="49" t="e">
        <f>IF(J9&lt;&gt;"",PROPER(LOOKUP(R9,[1]Quotazioni!$A:$A,[1]Quotazioni!$D:$D)),"")</f>
        <v>#VALUE!</v>
      </c>
      <c r="L9" s="58">
        <v>1</v>
      </c>
      <c r="M9" s="59">
        <v>2</v>
      </c>
      <c r="N9" s="52"/>
      <c r="O9" s="52"/>
      <c r="P9" s="52"/>
      <c r="Q9" s="54" t="e">
        <f>SUMIF([1]Quotazioni!$J:$J,C9,[1]Quotazioni!$A:$A)</f>
        <v>#VALUE!</v>
      </c>
      <c r="R9" s="54" t="e">
        <f>SUMIF([1]Quotazioni!$J:$J,J9,[1]Quotazioni!$A:$A)</f>
        <v>#VALUE!</v>
      </c>
      <c r="S9" s="52"/>
    </row>
    <row r="10" spans="1:19" ht="9.75" customHeight="1" x14ac:dyDescent="0.2">
      <c r="A10" s="56">
        <v>7</v>
      </c>
      <c r="B10" s="57" t="s">
        <v>13</v>
      </c>
      <c r="C10" s="48" t="s">
        <v>401</v>
      </c>
      <c r="D10" s="49" t="e">
        <f>IF(C10&lt;&gt;"",PROPER(LOOKUP(Q10,[1]Quotazioni!$A:$A,[1]Quotazioni!$D:$D)),"")</f>
        <v>#VALUE!</v>
      </c>
      <c r="E10" s="58">
        <v>11</v>
      </c>
      <c r="F10" s="59">
        <v>1</v>
      </c>
      <c r="G10" s="52"/>
      <c r="H10" s="56">
        <v>7</v>
      </c>
      <c r="I10" s="57" t="s">
        <v>13</v>
      </c>
      <c r="J10" s="48" t="s">
        <v>282</v>
      </c>
      <c r="K10" s="49" t="e">
        <f>IF(J10&lt;&gt;"",PROPER(LOOKUP(R10,[1]Quotazioni!$A:$A,[1]Quotazioni!$D:$D)),"")</f>
        <v>#VALUE!</v>
      </c>
      <c r="L10" s="58">
        <v>14</v>
      </c>
      <c r="M10" s="59">
        <v>1</v>
      </c>
      <c r="N10" s="52"/>
      <c r="O10" s="52"/>
      <c r="P10" s="52"/>
      <c r="Q10" s="54" t="e">
        <f>SUMIF([1]Quotazioni!$J:$J,C10,[1]Quotazioni!$A:$A)</f>
        <v>#VALUE!</v>
      </c>
      <c r="R10" s="54" t="e">
        <f>SUMIF([1]Quotazioni!$J:$J,J10,[1]Quotazioni!$A:$A)</f>
        <v>#VALUE!</v>
      </c>
      <c r="S10" s="52"/>
    </row>
    <row r="11" spans="1:19" ht="9.75" customHeight="1" x14ac:dyDescent="0.2">
      <c r="A11" s="56">
        <v>8</v>
      </c>
      <c r="B11" s="57" t="s">
        <v>13</v>
      </c>
      <c r="C11" s="48" t="s">
        <v>265</v>
      </c>
      <c r="D11" s="49" t="e">
        <f>IF(C11&lt;&gt;"",PROPER(LOOKUP(Q11,[1]Quotazioni!$A:$A,[1]Quotazioni!$D:$D)),"")</f>
        <v>#VALUE!</v>
      </c>
      <c r="E11" s="58">
        <v>6</v>
      </c>
      <c r="F11" s="59">
        <v>1</v>
      </c>
      <c r="G11" s="52"/>
      <c r="H11" s="56">
        <v>8</v>
      </c>
      <c r="I11" s="57" t="s">
        <v>13</v>
      </c>
      <c r="J11" s="48" t="s">
        <v>283</v>
      </c>
      <c r="K11" s="49" t="e">
        <f>IF(J11&lt;&gt;"",PROPER(LOOKUP(R11,[1]Quotazioni!$A:$A,[1]Quotazioni!$D:$D)),"")</f>
        <v>#VALUE!</v>
      </c>
      <c r="L11" s="58">
        <v>6</v>
      </c>
      <c r="M11" s="59">
        <v>1</v>
      </c>
      <c r="N11" s="52"/>
      <c r="O11" s="52"/>
      <c r="P11" s="52"/>
      <c r="Q11" s="54" t="e">
        <f>SUMIF([1]Quotazioni!$J:$J,C11,[1]Quotazioni!$A:$A)</f>
        <v>#VALUE!</v>
      </c>
      <c r="R11" s="54" t="e">
        <f>SUMIF([1]Quotazioni!$J:$J,J11,[1]Quotazioni!$A:$A)</f>
        <v>#VALUE!</v>
      </c>
      <c r="S11" s="52"/>
    </row>
    <row r="12" spans="1:19" ht="9.75" customHeight="1" x14ac:dyDescent="0.2">
      <c r="A12" s="56">
        <v>9</v>
      </c>
      <c r="B12" s="57" t="s">
        <v>13</v>
      </c>
      <c r="C12" s="48" t="s">
        <v>377</v>
      </c>
      <c r="D12" s="49" t="e">
        <f>IF(C12&lt;&gt;"",PROPER(LOOKUP(Q12,[1]Quotazioni!$A:$A,[1]Quotazioni!$D:$D)),"")</f>
        <v>#VALUE!</v>
      </c>
      <c r="E12" s="58">
        <v>11</v>
      </c>
      <c r="F12" s="59">
        <v>1</v>
      </c>
      <c r="G12" s="52"/>
      <c r="H12" s="56">
        <v>9</v>
      </c>
      <c r="I12" s="57" t="s">
        <v>13</v>
      </c>
      <c r="J12" s="48" t="s">
        <v>284</v>
      </c>
      <c r="K12" s="49" t="e">
        <f>IF(J12&lt;&gt;"",PROPER(LOOKUP(R12,[1]Quotazioni!$A:$A,[1]Quotazioni!$D:$D)),"")</f>
        <v>#VALUE!</v>
      </c>
      <c r="L12" s="58">
        <v>5</v>
      </c>
      <c r="M12" s="59">
        <v>1</v>
      </c>
      <c r="N12" s="52"/>
      <c r="O12" s="52"/>
      <c r="P12" s="52"/>
      <c r="Q12" s="54" t="e">
        <f>SUMIF([1]Quotazioni!$J:$J,C12,[1]Quotazioni!$A:$A)</f>
        <v>#VALUE!</v>
      </c>
      <c r="R12" s="54" t="e">
        <f>SUMIF([1]Quotazioni!$J:$J,J12,[1]Quotazioni!$A:$A)</f>
        <v>#VALUE!</v>
      </c>
      <c r="S12" s="52"/>
    </row>
    <row r="13" spans="1:19" ht="9.75" customHeight="1" x14ac:dyDescent="0.2">
      <c r="A13" s="56">
        <v>10</v>
      </c>
      <c r="B13" s="57" t="s">
        <v>13</v>
      </c>
      <c r="C13" s="48" t="s">
        <v>267</v>
      </c>
      <c r="D13" s="49" t="e">
        <f>IF(C13&lt;&gt;"",PROPER(LOOKUP(Q13,[1]Quotazioni!$A:$A,[1]Quotazioni!$D:$D)),"")</f>
        <v>#VALUE!</v>
      </c>
      <c r="E13" s="58">
        <v>3</v>
      </c>
      <c r="F13" s="59">
        <v>1</v>
      </c>
      <c r="G13" s="52"/>
      <c r="H13" s="56">
        <v>10</v>
      </c>
      <c r="I13" s="57" t="s">
        <v>13</v>
      </c>
      <c r="J13" s="48" t="s">
        <v>285</v>
      </c>
      <c r="K13" s="49" t="e">
        <f>IF(J13&lt;&gt;"",PROPER(LOOKUP(R13,[1]Quotazioni!$A:$A,[1]Quotazioni!$D:$D)),"")</f>
        <v>#VALUE!</v>
      </c>
      <c r="L13" s="58">
        <v>5</v>
      </c>
      <c r="M13" s="59">
        <v>1</v>
      </c>
      <c r="N13" s="52"/>
      <c r="O13" s="52"/>
      <c r="P13" s="52"/>
      <c r="Q13" s="54" t="e">
        <f>SUMIF([1]Quotazioni!$J:$J,C13,[1]Quotazioni!$A:$A)</f>
        <v>#VALUE!</v>
      </c>
      <c r="R13" s="54" t="e">
        <f>SUMIF([1]Quotazioni!$J:$J,J13,[1]Quotazioni!$A:$A)</f>
        <v>#VALUE!</v>
      </c>
      <c r="S13" s="52"/>
    </row>
    <row r="14" spans="1:19" ht="9.75" customHeight="1" x14ac:dyDescent="0.2">
      <c r="A14" s="56">
        <v>11</v>
      </c>
      <c r="B14" s="57" t="s">
        <v>13</v>
      </c>
      <c r="C14" s="48" t="s">
        <v>266</v>
      </c>
      <c r="D14" s="49" t="e">
        <f>IF(C14&lt;&gt;"",PROPER(LOOKUP(Q14,[1]Quotazioni!$A:$A,[1]Quotazioni!$D:$D)),"")</f>
        <v>#VALUE!</v>
      </c>
      <c r="E14" s="58">
        <v>9</v>
      </c>
      <c r="F14" s="59">
        <v>1</v>
      </c>
      <c r="G14" s="52"/>
      <c r="H14" s="56">
        <v>11</v>
      </c>
      <c r="I14" s="57" t="s">
        <v>13</v>
      </c>
      <c r="J14" s="48" t="s">
        <v>286</v>
      </c>
      <c r="K14" s="49" t="e">
        <f>IF(J14&lt;&gt;"",PROPER(LOOKUP(R14,[1]Quotazioni!$A:$A,[1]Quotazioni!$D:$D)),"")</f>
        <v>#VALUE!</v>
      </c>
      <c r="L14" s="58">
        <v>4</v>
      </c>
      <c r="M14" s="59">
        <v>1</v>
      </c>
      <c r="N14" s="52"/>
      <c r="O14" s="52"/>
      <c r="P14" s="52"/>
      <c r="Q14" s="54" t="e">
        <f>SUMIF([1]Quotazioni!$J:$J,C14,[1]Quotazioni!$A:$A)</f>
        <v>#VALUE!</v>
      </c>
      <c r="R14" s="54" t="e">
        <f>SUMIF([1]Quotazioni!$J:$J,J14,[1]Quotazioni!$A:$A)</f>
        <v>#VALUE!</v>
      </c>
      <c r="S14" s="52"/>
    </row>
    <row r="15" spans="1:19" ht="9.75" customHeight="1" x14ac:dyDescent="0.2">
      <c r="A15" s="60">
        <v>12</v>
      </c>
      <c r="B15" s="61" t="s">
        <v>13</v>
      </c>
      <c r="C15" s="62" t="s">
        <v>331</v>
      </c>
      <c r="D15" s="63" t="e">
        <f>IF(C15&lt;&gt;"",PROPER(LOOKUP(Q15,[1]Quotazioni!$A:$A,[1]Quotazioni!$D:$D)),"")</f>
        <v>#VALUE!</v>
      </c>
      <c r="E15" s="64">
        <v>19</v>
      </c>
      <c r="F15" s="65">
        <v>1</v>
      </c>
      <c r="G15" s="52"/>
      <c r="H15" s="60">
        <v>12</v>
      </c>
      <c r="I15" s="61" t="s">
        <v>13</v>
      </c>
      <c r="J15" s="62" t="s">
        <v>335</v>
      </c>
      <c r="K15" s="63" t="e">
        <f>IF(J15&lt;&gt;"",PROPER(LOOKUP(R15,[1]Quotazioni!$A:$A,[1]Quotazioni!$D:$D)),"")</f>
        <v>#VALUE!</v>
      </c>
      <c r="L15" s="64">
        <v>8</v>
      </c>
      <c r="M15" s="65">
        <v>1</v>
      </c>
      <c r="N15" s="52"/>
      <c r="O15" s="52"/>
      <c r="P15" s="52"/>
      <c r="Q15" s="54" t="e">
        <f>SUMIF([1]Quotazioni!$J:$J,C15,[1]Quotazioni!$A:$A)</f>
        <v>#VALUE!</v>
      </c>
      <c r="R15" s="54" t="e">
        <f>SUMIF([1]Quotazioni!$J:$J,J15,[1]Quotazioni!$A:$A)</f>
        <v>#VALUE!</v>
      </c>
      <c r="S15" s="52"/>
    </row>
    <row r="16" spans="1:19" ht="9.75" customHeight="1" x14ac:dyDescent="0.2">
      <c r="A16" s="66">
        <v>13</v>
      </c>
      <c r="B16" s="67" t="s">
        <v>14</v>
      </c>
      <c r="C16" s="68" t="s">
        <v>118</v>
      </c>
      <c r="D16" s="69" t="e">
        <f>IF(C16&lt;&gt;"",PROPER(LOOKUP(Q16,[1]Quotazioni!$A:$A,[1]Quotazioni!$D:$D)),"")</f>
        <v>#VALUE!</v>
      </c>
      <c r="E16" s="70">
        <v>14</v>
      </c>
      <c r="F16" s="71">
        <v>3</v>
      </c>
      <c r="G16" s="52"/>
      <c r="H16" s="66">
        <v>13</v>
      </c>
      <c r="I16" s="67" t="s">
        <v>14</v>
      </c>
      <c r="J16" s="68" t="s">
        <v>288</v>
      </c>
      <c r="K16" s="69" t="e">
        <f>IF(J16&lt;&gt;"",PROPER(LOOKUP(R16,[1]Quotazioni!$A:$A,[1]Quotazioni!$D:$D)),"")</f>
        <v>#VALUE!</v>
      </c>
      <c r="L16" s="70">
        <v>42</v>
      </c>
      <c r="M16" s="71">
        <v>5</v>
      </c>
      <c r="N16" s="52"/>
      <c r="O16" s="52"/>
      <c r="P16" s="52"/>
      <c r="Q16" s="54" t="e">
        <f>SUMIF([1]Quotazioni!$J:$J,C16,[1]Quotazioni!$A:$A)</f>
        <v>#VALUE!</v>
      </c>
      <c r="R16" s="54" t="e">
        <f>SUMIF([1]Quotazioni!$J:$J,J16,[1]Quotazioni!$A:$A)</f>
        <v>#VALUE!</v>
      </c>
      <c r="S16" s="52"/>
    </row>
    <row r="17" spans="1:19" ht="9.75" customHeight="1" x14ac:dyDescent="0.2">
      <c r="A17" s="56">
        <v>14</v>
      </c>
      <c r="B17" s="57" t="s">
        <v>14</v>
      </c>
      <c r="C17" s="48" t="s">
        <v>105</v>
      </c>
      <c r="D17" s="49" t="e">
        <f>IF(C17&lt;&gt;"",PROPER(LOOKUP(Q17,[1]Quotazioni!$A:$A,[1]Quotazioni!$D:$D)),"")</f>
        <v>#VALUE!</v>
      </c>
      <c r="E17" s="58">
        <v>3</v>
      </c>
      <c r="F17" s="59">
        <v>3</v>
      </c>
      <c r="G17" s="52"/>
      <c r="H17" s="56">
        <v>14</v>
      </c>
      <c r="I17" s="57" t="s">
        <v>14</v>
      </c>
      <c r="J17" s="48" t="s">
        <v>114</v>
      </c>
      <c r="K17" s="49" t="e">
        <f>IF(J17&lt;&gt;"",PROPER(LOOKUP(R17,[1]Quotazioni!$A:$A,[1]Quotazioni!$D:$D)),"")</f>
        <v>#VALUE!</v>
      </c>
      <c r="L17" s="58">
        <v>60</v>
      </c>
      <c r="M17" s="59">
        <v>3</v>
      </c>
      <c r="N17" s="52"/>
      <c r="O17" s="52"/>
      <c r="P17" s="52"/>
      <c r="Q17" s="54" t="e">
        <f>SUMIF([1]Quotazioni!$J:$J,C17,[1]Quotazioni!$A:$A)</f>
        <v>#VALUE!</v>
      </c>
      <c r="R17" s="54" t="e">
        <f>SUMIF([1]Quotazioni!$J:$J,J17,[1]Quotazioni!$A:$A)</f>
        <v>#VALUE!</v>
      </c>
      <c r="S17" s="52"/>
    </row>
    <row r="18" spans="1:19" ht="9.75" customHeight="1" x14ac:dyDescent="0.2">
      <c r="A18" s="56">
        <v>15</v>
      </c>
      <c r="B18" s="57" t="s">
        <v>14</v>
      </c>
      <c r="C18" s="48" t="s">
        <v>106</v>
      </c>
      <c r="D18" s="49" t="e">
        <f>IF(C18&lt;&gt;"",PROPER(LOOKUP(Q18,[1]Quotazioni!$A:$A,[1]Quotazioni!$D:$D)),"")</f>
        <v>#VALUE!</v>
      </c>
      <c r="E18" s="58">
        <v>1</v>
      </c>
      <c r="F18" s="59">
        <v>3</v>
      </c>
      <c r="G18" s="52"/>
      <c r="H18" s="56">
        <v>15</v>
      </c>
      <c r="I18" s="57" t="s">
        <v>14</v>
      </c>
      <c r="J18" s="48" t="s">
        <v>115</v>
      </c>
      <c r="K18" s="49" t="e">
        <f>IF(J18&lt;&gt;"",PROPER(LOOKUP(R18,[1]Quotazioni!$A:$A,[1]Quotazioni!$D:$D)),"")</f>
        <v>#VALUE!</v>
      </c>
      <c r="L18" s="58">
        <v>38</v>
      </c>
      <c r="M18" s="59">
        <v>3</v>
      </c>
      <c r="N18" s="52"/>
      <c r="O18" s="52"/>
      <c r="P18" s="52"/>
      <c r="Q18" s="54" t="e">
        <f>SUMIF([1]Quotazioni!$J:$J,C18,[1]Quotazioni!$A:$A)</f>
        <v>#VALUE!</v>
      </c>
      <c r="R18" s="54" t="e">
        <f>SUMIF([1]Quotazioni!$J:$J,J18,[1]Quotazioni!$A:$A)</f>
        <v>#VALUE!</v>
      </c>
      <c r="S18" s="52"/>
    </row>
    <row r="19" spans="1:19" ht="9.75" customHeight="1" x14ac:dyDescent="0.2">
      <c r="A19" s="56">
        <v>16</v>
      </c>
      <c r="B19" s="57" t="s">
        <v>14</v>
      </c>
      <c r="C19" s="48" t="s">
        <v>270</v>
      </c>
      <c r="D19" s="49" t="e">
        <f>IF(C19&lt;&gt;"",PROPER(LOOKUP(Q19,[1]Quotazioni!$A:$A,[1]Quotazioni!$D:$D)),"")</f>
        <v>#VALUE!</v>
      </c>
      <c r="E19" s="58">
        <v>31</v>
      </c>
      <c r="F19" s="59">
        <v>2</v>
      </c>
      <c r="G19" s="52"/>
      <c r="H19" s="56">
        <v>16</v>
      </c>
      <c r="I19" s="57" t="s">
        <v>14</v>
      </c>
      <c r="J19" s="48" t="s">
        <v>170</v>
      </c>
      <c r="K19" s="49" t="e">
        <f>IF(J19&lt;&gt;"",PROPER(LOOKUP(R19,[1]Quotazioni!$A:$A,[1]Quotazioni!$D:$D)),"")</f>
        <v>#VALUE!</v>
      </c>
      <c r="L19" s="58">
        <v>29</v>
      </c>
      <c r="M19" s="59">
        <v>2</v>
      </c>
      <c r="N19" s="52"/>
      <c r="O19" s="52"/>
      <c r="P19" s="52"/>
      <c r="Q19" s="54" t="e">
        <f>SUMIF([1]Quotazioni!$J:$J,C19,[1]Quotazioni!$A:$A)</f>
        <v>#VALUE!</v>
      </c>
      <c r="R19" s="54" t="e">
        <f>SUMIF([1]Quotazioni!$J:$J,J19,[1]Quotazioni!$A:$A)</f>
        <v>#VALUE!</v>
      </c>
      <c r="S19" s="52"/>
    </row>
    <row r="20" spans="1:19" ht="9.75" customHeight="1" x14ac:dyDescent="0.2">
      <c r="A20" s="56">
        <v>17</v>
      </c>
      <c r="B20" s="57" t="s">
        <v>14</v>
      </c>
      <c r="C20" s="48" t="s">
        <v>274</v>
      </c>
      <c r="D20" s="49" t="e">
        <f>IF(C20&lt;&gt;"",PROPER(LOOKUP(Q20,[1]Quotazioni!$A:$A,[1]Quotazioni!$D:$D)),"")</f>
        <v>#VALUE!</v>
      </c>
      <c r="E20" s="58">
        <v>37</v>
      </c>
      <c r="F20" s="59">
        <v>1</v>
      </c>
      <c r="G20" s="52"/>
      <c r="H20" s="56">
        <v>17</v>
      </c>
      <c r="I20" s="57" t="s">
        <v>14</v>
      </c>
      <c r="J20" s="48" t="s">
        <v>289</v>
      </c>
      <c r="K20" s="49" t="e">
        <f>IF(J20&lt;&gt;"",PROPER(LOOKUP(R20,[1]Quotazioni!$A:$A,[1]Quotazioni!$D:$D)),"")</f>
        <v>#VALUE!</v>
      </c>
      <c r="L20" s="58">
        <v>45</v>
      </c>
      <c r="M20" s="59">
        <v>1</v>
      </c>
      <c r="N20" s="52"/>
      <c r="O20" s="52"/>
      <c r="P20" s="52"/>
      <c r="Q20" s="54" t="e">
        <f>SUMIF([1]Quotazioni!$J:$J,C20,[1]Quotazioni!$A:$A)</f>
        <v>#VALUE!</v>
      </c>
      <c r="R20" s="54" t="e">
        <f>SUMIF([1]Quotazioni!$J:$J,J20,[1]Quotazioni!$A:$A)</f>
        <v>#VALUE!</v>
      </c>
      <c r="S20" s="52"/>
    </row>
    <row r="21" spans="1:19" ht="9.75" customHeight="1" x14ac:dyDescent="0.2">
      <c r="A21" s="56">
        <v>18</v>
      </c>
      <c r="B21" s="57" t="s">
        <v>14</v>
      </c>
      <c r="C21" s="48" t="s">
        <v>271</v>
      </c>
      <c r="D21" s="49" t="e">
        <f>IF(C21&lt;&gt;"",PROPER(LOOKUP(Q21,[1]Quotazioni!$A:$A,[1]Quotazioni!$D:$D)),"")</f>
        <v>#VALUE!</v>
      </c>
      <c r="E21" s="58">
        <v>41</v>
      </c>
      <c r="F21" s="59">
        <v>1</v>
      </c>
      <c r="G21" s="52"/>
      <c r="H21" s="56">
        <v>18</v>
      </c>
      <c r="I21" s="57" t="s">
        <v>14</v>
      </c>
      <c r="J21" s="48" t="s">
        <v>290</v>
      </c>
      <c r="K21" s="49" t="e">
        <f>IF(J21&lt;&gt;"",PROPER(LOOKUP(R21,[1]Quotazioni!$A:$A,[1]Quotazioni!$D:$D)),"")</f>
        <v>#VALUE!</v>
      </c>
      <c r="L21" s="58">
        <v>7</v>
      </c>
      <c r="M21" s="59">
        <v>1</v>
      </c>
      <c r="N21" s="52"/>
      <c r="O21" s="52"/>
      <c r="P21" s="52"/>
      <c r="Q21" s="54" t="e">
        <f>SUMIF([1]Quotazioni!$J:$J,C21,[1]Quotazioni!$A:$A)</f>
        <v>#VALUE!</v>
      </c>
      <c r="R21" s="54" t="e">
        <f>SUMIF([1]Quotazioni!$J:$J,J21,[1]Quotazioni!$A:$A)</f>
        <v>#VALUE!</v>
      </c>
      <c r="S21" s="52"/>
    </row>
    <row r="22" spans="1:19" ht="9.75" customHeight="1" x14ac:dyDescent="0.2">
      <c r="A22" s="56">
        <v>19</v>
      </c>
      <c r="B22" s="57" t="s">
        <v>14</v>
      </c>
      <c r="C22" s="48" t="s">
        <v>272</v>
      </c>
      <c r="D22" s="49" t="e">
        <f>IF(C22&lt;&gt;"",PROPER(LOOKUP(Q22,[1]Quotazioni!$A:$A,[1]Quotazioni!$D:$D)),"")</f>
        <v>#VALUE!</v>
      </c>
      <c r="E22" s="58">
        <v>21</v>
      </c>
      <c r="F22" s="59">
        <v>1</v>
      </c>
      <c r="G22" s="52"/>
      <c r="H22" s="56">
        <v>19</v>
      </c>
      <c r="I22" s="57" t="s">
        <v>14</v>
      </c>
      <c r="J22" s="48" t="s">
        <v>291</v>
      </c>
      <c r="K22" s="49" t="e">
        <f>IF(J22&lt;&gt;"",PROPER(LOOKUP(R22,[1]Quotazioni!$A:$A,[1]Quotazioni!$D:$D)),"")</f>
        <v>#VALUE!</v>
      </c>
      <c r="L22" s="58">
        <v>3</v>
      </c>
      <c r="M22" s="59">
        <v>1</v>
      </c>
      <c r="N22" s="52"/>
      <c r="O22" s="52"/>
      <c r="P22" s="52"/>
      <c r="Q22" s="54" t="e">
        <f>SUMIF([1]Quotazioni!$J:$J,C22,[1]Quotazioni!$A:$A)</f>
        <v>#VALUE!</v>
      </c>
      <c r="R22" s="54" t="e">
        <f>SUMIF([1]Quotazioni!$J:$J,J22,[1]Quotazioni!$A:$A)</f>
        <v>#VALUE!</v>
      </c>
      <c r="S22" s="52"/>
    </row>
    <row r="23" spans="1:19" ht="9.75" customHeight="1" x14ac:dyDescent="0.2">
      <c r="A23" s="56">
        <v>20</v>
      </c>
      <c r="B23" s="57" t="s">
        <v>14</v>
      </c>
      <c r="C23" s="48" t="s">
        <v>273</v>
      </c>
      <c r="D23" s="49" t="e">
        <f>IF(C23&lt;&gt;"",PROPER(LOOKUP(Q23,[1]Quotazioni!$A:$A,[1]Quotazioni!$D:$D)),"")</f>
        <v>#VALUE!</v>
      </c>
      <c r="E23" s="58">
        <v>3</v>
      </c>
      <c r="F23" s="59">
        <v>1</v>
      </c>
      <c r="G23" s="52"/>
      <c r="H23" s="56">
        <v>20</v>
      </c>
      <c r="I23" s="57" t="s">
        <v>14</v>
      </c>
      <c r="J23" s="48" t="s">
        <v>292</v>
      </c>
      <c r="K23" s="49" t="e">
        <f>IF(J23&lt;&gt;"",PROPER(LOOKUP(R23,[1]Quotazioni!$A:$A,[1]Quotazioni!$D:$D)),"")</f>
        <v>#VALUE!</v>
      </c>
      <c r="L23" s="58">
        <v>1</v>
      </c>
      <c r="M23" s="59">
        <v>1</v>
      </c>
      <c r="N23" s="52"/>
      <c r="O23" s="52"/>
      <c r="P23" s="52"/>
      <c r="Q23" s="54" t="e">
        <f>SUMIF([1]Quotazioni!$J:$J,C23,[1]Quotazioni!$A:$A)</f>
        <v>#VALUE!</v>
      </c>
      <c r="R23" s="54" t="e">
        <f>SUMIF([1]Quotazioni!$J:$J,J23,[1]Quotazioni!$A:$A)</f>
        <v>#VALUE!</v>
      </c>
      <c r="S23" s="52"/>
    </row>
    <row r="24" spans="1:19" ht="9.75" customHeight="1" x14ac:dyDescent="0.2">
      <c r="A24" s="60">
        <v>21</v>
      </c>
      <c r="B24" s="73" t="s">
        <v>14</v>
      </c>
      <c r="C24" s="74" t="s">
        <v>333</v>
      </c>
      <c r="D24" s="75" t="e">
        <f>IF(C24&lt;&gt;"",PROPER(LOOKUP(Q24,[1]Quotazioni!$A:$A,[1]Quotazioni!$D:$D)),"")</f>
        <v>#VALUE!</v>
      </c>
      <c r="E24" s="76">
        <v>12</v>
      </c>
      <c r="F24" s="77">
        <v>1</v>
      </c>
      <c r="G24" s="52"/>
      <c r="H24" s="60">
        <v>21</v>
      </c>
      <c r="I24" s="73" t="s">
        <v>14</v>
      </c>
      <c r="J24" s="74" t="s">
        <v>293</v>
      </c>
      <c r="K24" s="75" t="e">
        <f>IF(J24&lt;&gt;"",PROPER(LOOKUP(R24,[1]Quotazioni!$A:$A,[1]Quotazioni!$D:$D)),"")</f>
        <v>#VALUE!</v>
      </c>
      <c r="L24" s="76">
        <v>1</v>
      </c>
      <c r="M24" s="77">
        <v>1</v>
      </c>
      <c r="N24" s="52"/>
      <c r="O24" s="52"/>
      <c r="P24" s="52"/>
      <c r="Q24" s="54" t="e">
        <f>SUMIF([1]Quotazioni!$J:$J,C24,[1]Quotazioni!$A:$A)</f>
        <v>#VALUE!</v>
      </c>
      <c r="R24" s="54" t="e">
        <f>SUMIF([1]Quotazioni!$J:$J,J24,[1]Quotazioni!$A:$A)</f>
        <v>#VALUE!</v>
      </c>
      <c r="S24" s="52"/>
    </row>
    <row r="25" spans="1:19" ht="9.75" customHeight="1" x14ac:dyDescent="0.2">
      <c r="A25" s="66">
        <v>22</v>
      </c>
      <c r="B25" s="67" t="s">
        <v>15</v>
      </c>
      <c r="C25" s="68" t="s">
        <v>176</v>
      </c>
      <c r="D25" s="125" t="e">
        <f>IF(C25&lt;&gt;"",PROPER(LOOKUP(Q25,[1]Quotazioni!$A:$A,[1]Quotazioni!$D:$D)),"")</f>
        <v>#VALUE!</v>
      </c>
      <c r="E25" s="70">
        <v>252</v>
      </c>
      <c r="F25" s="71">
        <v>2</v>
      </c>
      <c r="G25" s="52"/>
      <c r="H25" s="66">
        <v>22</v>
      </c>
      <c r="I25" s="67" t="s">
        <v>15</v>
      </c>
      <c r="J25" s="68" t="s">
        <v>90</v>
      </c>
      <c r="K25" s="125" t="e">
        <f>IF(J25&lt;&gt;"",PROPER(LOOKUP(R25,[1]Quotazioni!$A:$A,[1]Quotazioni!$D:$D)),"")</f>
        <v>#VALUE!</v>
      </c>
      <c r="L25" s="70">
        <v>55</v>
      </c>
      <c r="M25" s="71">
        <v>3</v>
      </c>
      <c r="N25" s="52"/>
      <c r="O25" s="52"/>
      <c r="P25" s="52"/>
      <c r="Q25" s="54" t="e">
        <f>SUMIF([1]Quotazioni!$J:$J,C25,[1]Quotazioni!$A:$A)</f>
        <v>#VALUE!</v>
      </c>
      <c r="R25" s="54" t="e">
        <f>SUMIF([1]Quotazioni!$J:$J,J25,[1]Quotazioni!$A:$A)</f>
        <v>#VALUE!</v>
      </c>
      <c r="S25" s="52"/>
    </row>
    <row r="26" spans="1:19" ht="9.75" customHeight="1" x14ac:dyDescent="0.2">
      <c r="A26" s="56">
        <v>23</v>
      </c>
      <c r="B26" s="57" t="s">
        <v>15</v>
      </c>
      <c r="C26" s="48" t="s">
        <v>177</v>
      </c>
      <c r="D26" s="78" t="e">
        <f>IF(C26&lt;&gt;"",PROPER(LOOKUP(Q26,[1]Quotazioni!$A:$A,[1]Quotazioni!$D:$D)),"")</f>
        <v>#VALUE!</v>
      </c>
      <c r="E26" s="58">
        <v>105</v>
      </c>
      <c r="F26" s="59">
        <v>2</v>
      </c>
      <c r="G26" s="52"/>
      <c r="H26" s="56">
        <v>23</v>
      </c>
      <c r="I26" s="57" t="s">
        <v>15</v>
      </c>
      <c r="J26" s="48" t="s">
        <v>171</v>
      </c>
      <c r="K26" s="78" t="e">
        <f>IF(J26&lt;&gt;"",PROPER(LOOKUP(R26,[1]Quotazioni!$A:$A,[1]Quotazioni!$D:$D)),"")</f>
        <v>#VALUE!</v>
      </c>
      <c r="L26" s="58">
        <v>102</v>
      </c>
      <c r="M26" s="59">
        <v>2</v>
      </c>
      <c r="N26" s="52"/>
      <c r="O26" s="52"/>
      <c r="P26" s="52"/>
      <c r="Q26" s="54" t="e">
        <f>SUMIF([1]Quotazioni!$J:$J,C26,[1]Quotazioni!$A:$A)</f>
        <v>#VALUE!</v>
      </c>
      <c r="R26" s="54" t="e">
        <f>SUMIF([1]Quotazioni!$J:$J,J26,[1]Quotazioni!$A:$A)</f>
        <v>#VALUE!</v>
      </c>
      <c r="S26" s="52"/>
    </row>
    <row r="27" spans="1:19" ht="9.75" customHeight="1" x14ac:dyDescent="0.2">
      <c r="A27" s="56">
        <v>24</v>
      </c>
      <c r="B27" s="57" t="s">
        <v>15</v>
      </c>
      <c r="C27" s="48" t="s">
        <v>428</v>
      </c>
      <c r="D27" s="78" t="e">
        <f>IF(C27&lt;&gt;"",PROPER(LOOKUP(Q27,[1]Quotazioni!$A:$A,[1]Quotazioni!$D:$D)),"")</f>
        <v>#VALUE!</v>
      </c>
      <c r="E27" s="58">
        <v>23</v>
      </c>
      <c r="F27" s="59">
        <v>1</v>
      </c>
      <c r="G27" s="52"/>
      <c r="H27" s="56">
        <v>24</v>
      </c>
      <c r="I27" s="57" t="s">
        <v>15</v>
      </c>
      <c r="J27" s="48" t="s">
        <v>385</v>
      </c>
      <c r="K27" s="78" t="e">
        <f>IF(J27&lt;&gt;"",PROPER(LOOKUP(R27,[1]Quotazioni!$A:$A,[1]Quotazioni!$D:$D)),"")</f>
        <v>#VALUE!</v>
      </c>
      <c r="L27" s="58">
        <v>19</v>
      </c>
      <c r="M27" s="59">
        <v>1</v>
      </c>
      <c r="N27" s="52"/>
      <c r="O27" s="52"/>
      <c r="P27" s="52"/>
      <c r="Q27" s="54" t="e">
        <f>SUMIF([1]Quotazioni!$J:$J,C27,[1]Quotazioni!$A:$A)</f>
        <v>#VALUE!</v>
      </c>
      <c r="R27" s="54" t="e">
        <f>SUMIF([1]Quotazioni!$J:$J,J27,[1]Quotazioni!$A:$A)</f>
        <v>#VALUE!</v>
      </c>
      <c r="S27" s="52"/>
    </row>
    <row r="28" spans="1:19" ht="9.75" customHeight="1" x14ac:dyDescent="0.2">
      <c r="A28" s="56">
        <v>25</v>
      </c>
      <c r="B28" s="57" t="s">
        <v>15</v>
      </c>
      <c r="C28" s="48" t="s">
        <v>276</v>
      </c>
      <c r="D28" s="78" t="e">
        <f>IF(C28&lt;&gt;"",PROPER(LOOKUP(Q28,[1]Quotazioni!$A:$A,[1]Quotazioni!$D:$D)),"")</f>
        <v>#VALUE!</v>
      </c>
      <c r="E28" s="58">
        <v>1</v>
      </c>
      <c r="F28" s="59">
        <v>1</v>
      </c>
      <c r="G28" s="52"/>
      <c r="H28" s="56">
        <v>25</v>
      </c>
      <c r="I28" s="57" t="s">
        <v>15</v>
      </c>
      <c r="J28" s="48" t="s">
        <v>295</v>
      </c>
      <c r="K28" s="78" t="e">
        <f>IF(J28&lt;&gt;"",PROPER(LOOKUP(R28,[1]Quotazioni!$A:$A,[1]Quotazioni!$D:$D)),"")</f>
        <v>#VALUE!</v>
      </c>
      <c r="L28" s="58">
        <v>33</v>
      </c>
      <c r="M28" s="59">
        <v>1</v>
      </c>
      <c r="N28" s="52"/>
      <c r="O28" s="52"/>
      <c r="P28" s="52"/>
      <c r="Q28" s="54" t="e">
        <f>SUMIF([1]Quotazioni!$J:$J,C28,[1]Quotazioni!$A:$A)</f>
        <v>#VALUE!</v>
      </c>
      <c r="R28" s="54" t="e">
        <f>SUMIF([1]Quotazioni!$J:$J,J28,[1]Quotazioni!$A:$A)</f>
        <v>#VALUE!</v>
      </c>
    </row>
    <row r="29" spans="1:19" ht="9.75" customHeight="1" x14ac:dyDescent="0.2">
      <c r="A29" s="56">
        <v>26</v>
      </c>
      <c r="B29" s="57" t="s">
        <v>15</v>
      </c>
      <c r="C29" s="48" t="s">
        <v>277</v>
      </c>
      <c r="D29" s="78" t="e">
        <f>IF(C29&lt;&gt;"",PROPER(LOOKUP(Q29,[1]Quotazioni!$A:$A,[1]Quotazioni!$D:$D)),"")</f>
        <v>#VALUE!</v>
      </c>
      <c r="E29" s="58">
        <v>1</v>
      </c>
      <c r="F29" s="59">
        <v>1</v>
      </c>
      <c r="G29" s="52"/>
      <c r="H29" s="56">
        <v>26</v>
      </c>
      <c r="I29" s="57" t="s">
        <v>15</v>
      </c>
      <c r="J29" s="48" t="s">
        <v>296</v>
      </c>
      <c r="K29" s="78" t="e">
        <f>IF(J29&lt;&gt;"",PROPER(LOOKUP(R29,[1]Quotazioni!$A:$A,[1]Quotazioni!$D:$D)),"")</f>
        <v>#VALUE!</v>
      </c>
      <c r="L29" s="58">
        <v>9</v>
      </c>
      <c r="M29" s="59">
        <v>1</v>
      </c>
      <c r="N29" s="52"/>
      <c r="O29" s="52"/>
      <c r="P29" s="52"/>
      <c r="Q29" s="54" t="e">
        <f>SUMIF([1]Quotazioni!$J:$J,C29,[1]Quotazioni!$A:$A)</f>
        <v>#VALUE!</v>
      </c>
      <c r="R29" s="54" t="e">
        <f>SUMIF([1]Quotazioni!$J:$J,J29,[1]Quotazioni!$A:$A)</f>
        <v>#VALUE!</v>
      </c>
    </row>
    <row r="30" spans="1:19" ht="9.75" customHeight="1" x14ac:dyDescent="0.2">
      <c r="A30" s="72">
        <v>27</v>
      </c>
      <c r="B30" s="73" t="s">
        <v>15</v>
      </c>
      <c r="C30" s="74" t="s">
        <v>278</v>
      </c>
      <c r="D30" s="79" t="e">
        <f>IF(C30&lt;&gt;"",PROPER(LOOKUP(Q30,[1]Quotazioni!$A:$A,[1]Quotazioni!$D:$D)),"")</f>
        <v>#VALUE!</v>
      </c>
      <c r="E30" s="76">
        <v>1</v>
      </c>
      <c r="F30" s="77" t="s">
        <v>122</v>
      </c>
      <c r="G30" s="52"/>
      <c r="H30" s="72">
        <v>27</v>
      </c>
      <c r="I30" s="73" t="s">
        <v>15</v>
      </c>
      <c r="J30" s="74" t="s">
        <v>294</v>
      </c>
      <c r="K30" s="79" t="e">
        <f>IF(J30&lt;&gt;"",PROPER(LOOKUP(R30,[1]Quotazioni!$A:$A,[1]Quotazioni!$D:$D)),"")</f>
        <v>#VALUE!</v>
      </c>
      <c r="L30" s="76">
        <v>1</v>
      </c>
      <c r="M30" s="77" t="s">
        <v>122</v>
      </c>
      <c r="N30" s="52"/>
      <c r="O30" s="52"/>
      <c r="P30" s="52"/>
      <c r="Q30" s="54" t="e">
        <f>SUMIF([1]Quotazioni!$J:$J,C30,[1]Quotazioni!$A:$A)</f>
        <v>#VALUE!</v>
      </c>
      <c r="R30" s="54" t="e">
        <f>SUMIF([1]Quotazioni!$J:$J,J30,[1]Quotazioni!$A:$A)</f>
        <v>#VALUE!</v>
      </c>
    </row>
    <row r="31" spans="1:19" ht="9.75" customHeight="1" thickBot="1" x14ac:dyDescent="0.25">
      <c r="A31" s="173"/>
      <c r="B31" s="174"/>
      <c r="C31" s="174"/>
      <c r="D31" s="174"/>
      <c r="E31" s="174"/>
      <c r="F31" s="175"/>
      <c r="H31" s="160"/>
      <c r="I31" s="161"/>
      <c r="J31" s="161"/>
      <c r="K31" s="161"/>
      <c r="L31" s="161"/>
      <c r="M31" s="162"/>
    </row>
    <row r="32" spans="1:19" ht="9.75" customHeight="1" x14ac:dyDescent="0.2">
      <c r="A32" s="80" t="s">
        <v>61</v>
      </c>
      <c r="B32" s="81" t="s">
        <v>59</v>
      </c>
      <c r="C32" s="178" t="s">
        <v>60</v>
      </c>
      <c r="D32" s="179"/>
      <c r="E32" s="82" t="s">
        <v>3</v>
      </c>
      <c r="F32" s="83" t="s">
        <v>2</v>
      </c>
      <c r="H32" s="80" t="s">
        <v>61</v>
      </c>
      <c r="I32" s="81" t="s">
        <v>59</v>
      </c>
      <c r="J32" s="178" t="s">
        <v>60</v>
      </c>
      <c r="K32" s="179"/>
      <c r="L32" s="82" t="s">
        <v>3</v>
      </c>
      <c r="M32" s="83" t="s">
        <v>2</v>
      </c>
    </row>
    <row r="33" spans="1:13" ht="9.75" customHeight="1" x14ac:dyDescent="0.2">
      <c r="A33" s="84">
        <v>3</v>
      </c>
      <c r="B33" s="85" t="s">
        <v>13</v>
      </c>
      <c r="C33" s="86" t="s">
        <v>269</v>
      </c>
      <c r="D33" s="86" t="s">
        <v>344</v>
      </c>
      <c r="E33" s="87">
        <v>1</v>
      </c>
      <c r="F33" s="88">
        <v>1</v>
      </c>
      <c r="H33" s="84">
        <v>3</v>
      </c>
      <c r="I33" s="85" t="s">
        <v>13</v>
      </c>
      <c r="J33" s="86" t="s">
        <v>287</v>
      </c>
      <c r="K33" s="86" t="s">
        <v>345</v>
      </c>
      <c r="L33" s="87">
        <v>1</v>
      </c>
      <c r="M33" s="88">
        <v>1</v>
      </c>
    </row>
    <row r="34" spans="1:13" ht="9.75" customHeight="1" x14ac:dyDescent="0.2">
      <c r="A34" s="89">
        <v>3</v>
      </c>
      <c r="B34" s="90" t="s">
        <v>14</v>
      </c>
      <c r="C34" s="91" t="s">
        <v>274</v>
      </c>
      <c r="D34" s="91" t="s">
        <v>344</v>
      </c>
      <c r="E34" s="92">
        <v>2</v>
      </c>
      <c r="F34" s="93">
        <v>1</v>
      </c>
      <c r="H34" s="89">
        <v>19</v>
      </c>
      <c r="I34" s="90" t="s">
        <v>15</v>
      </c>
      <c r="J34" s="91" t="s">
        <v>172</v>
      </c>
      <c r="K34" s="91" t="s">
        <v>365</v>
      </c>
      <c r="L34" s="92">
        <v>21</v>
      </c>
      <c r="M34" s="93">
        <v>2</v>
      </c>
    </row>
    <row r="35" spans="1:13" ht="9.75" customHeight="1" x14ac:dyDescent="0.2">
      <c r="A35" s="89">
        <v>13</v>
      </c>
      <c r="B35" s="90" t="s">
        <v>13</v>
      </c>
      <c r="C35" s="91" t="s">
        <v>266</v>
      </c>
      <c r="D35" s="91" t="s">
        <v>343</v>
      </c>
      <c r="E35" s="92">
        <v>4</v>
      </c>
      <c r="F35" s="93">
        <v>1</v>
      </c>
      <c r="H35" s="89">
        <v>19</v>
      </c>
      <c r="I35" s="90" t="s">
        <v>14</v>
      </c>
      <c r="J35" s="103" t="s">
        <v>280</v>
      </c>
      <c r="K35" s="91" t="s">
        <v>410</v>
      </c>
      <c r="L35" s="92">
        <v>1</v>
      </c>
      <c r="M35" s="93">
        <v>1</v>
      </c>
    </row>
    <row r="36" spans="1:13" ht="9.75" customHeight="1" x14ac:dyDescent="0.2">
      <c r="A36" s="89">
        <v>19</v>
      </c>
      <c r="B36" s="90" t="s">
        <v>13</v>
      </c>
      <c r="C36" s="94" t="s">
        <v>174</v>
      </c>
      <c r="D36" s="91" t="s">
        <v>362</v>
      </c>
      <c r="E36" s="92">
        <v>12</v>
      </c>
      <c r="F36" s="93">
        <v>2</v>
      </c>
      <c r="H36" s="89"/>
      <c r="I36" s="90"/>
      <c r="J36" s="91"/>
      <c r="K36" s="91"/>
      <c r="L36" s="92"/>
      <c r="M36" s="93"/>
    </row>
    <row r="37" spans="1:13" ht="9.75" customHeight="1" x14ac:dyDescent="0.2">
      <c r="A37" s="89">
        <v>22</v>
      </c>
      <c r="B37" s="90" t="s">
        <v>15</v>
      </c>
      <c r="C37" s="94" t="s">
        <v>275</v>
      </c>
      <c r="D37" s="91" t="s">
        <v>344</v>
      </c>
      <c r="E37" s="92">
        <v>1</v>
      </c>
      <c r="F37" s="93">
        <v>1</v>
      </c>
      <c r="H37" s="89"/>
      <c r="I37" s="90"/>
      <c r="J37" s="94"/>
      <c r="K37" s="91"/>
      <c r="L37" s="92"/>
      <c r="M37" s="93"/>
    </row>
    <row r="38" spans="1:13" ht="9.75" customHeight="1" x14ac:dyDescent="0.2">
      <c r="A38" s="89">
        <v>22</v>
      </c>
      <c r="B38" s="90" t="s">
        <v>13</v>
      </c>
      <c r="C38" s="91" t="s">
        <v>113</v>
      </c>
      <c r="D38" s="91" t="s">
        <v>434</v>
      </c>
      <c r="E38" s="92">
        <v>4</v>
      </c>
      <c r="F38" s="93">
        <v>3</v>
      </c>
      <c r="H38" s="89"/>
      <c r="I38" s="90"/>
      <c r="J38" s="94"/>
      <c r="K38" s="91"/>
      <c r="L38" s="92"/>
      <c r="M38" s="93"/>
    </row>
    <row r="39" spans="1:13" ht="9.75" customHeight="1" x14ac:dyDescent="0.2">
      <c r="A39" s="89">
        <v>25</v>
      </c>
      <c r="B39" s="90" t="s">
        <v>13</v>
      </c>
      <c r="C39" s="91" t="s">
        <v>268</v>
      </c>
      <c r="D39" s="91" t="s">
        <v>381</v>
      </c>
      <c r="E39" s="92">
        <v>1</v>
      </c>
      <c r="F39" s="93">
        <v>1</v>
      </c>
      <c r="H39" s="89"/>
      <c r="I39" s="90"/>
      <c r="J39" s="91"/>
      <c r="K39" s="91"/>
      <c r="L39" s="92"/>
      <c r="M39" s="93"/>
    </row>
    <row r="40" spans="1:13" ht="9.75" customHeight="1" x14ac:dyDescent="0.2">
      <c r="A40" s="89">
        <v>25</v>
      </c>
      <c r="B40" s="90" t="s">
        <v>14</v>
      </c>
      <c r="C40" s="91" t="s">
        <v>180</v>
      </c>
      <c r="D40" s="91" t="s">
        <v>363</v>
      </c>
      <c r="E40" s="92">
        <v>8</v>
      </c>
      <c r="F40" s="93">
        <v>2</v>
      </c>
      <c r="H40" s="89"/>
      <c r="I40" s="90"/>
      <c r="J40" s="91"/>
      <c r="K40" s="91"/>
      <c r="L40" s="92"/>
      <c r="M40" s="93"/>
    </row>
    <row r="41" spans="1:13" ht="9.75" customHeight="1" x14ac:dyDescent="0.2">
      <c r="A41" s="89"/>
      <c r="B41" s="90"/>
      <c r="C41" s="91"/>
      <c r="D41" s="91"/>
      <c r="E41" s="92"/>
      <c r="F41" s="93"/>
      <c r="H41" s="89"/>
      <c r="I41" s="90"/>
      <c r="J41" s="91"/>
      <c r="K41" s="91"/>
      <c r="L41" s="92"/>
      <c r="M41" s="93"/>
    </row>
    <row r="42" spans="1:13" ht="9.75" customHeight="1" x14ac:dyDescent="0.2">
      <c r="A42" s="89"/>
      <c r="B42" s="90"/>
      <c r="C42" s="91"/>
      <c r="D42" s="91"/>
      <c r="E42" s="92"/>
      <c r="F42" s="93"/>
      <c r="H42" s="89"/>
      <c r="I42" s="90"/>
      <c r="J42" s="91"/>
      <c r="K42" s="91"/>
      <c r="L42" s="92"/>
      <c r="M42" s="93"/>
    </row>
    <row r="43" spans="1:13" ht="9.75" customHeight="1" x14ac:dyDescent="0.2">
      <c r="A43" s="89"/>
      <c r="B43" s="90"/>
      <c r="C43" s="91"/>
      <c r="D43" s="91"/>
      <c r="E43" s="92"/>
      <c r="F43" s="93"/>
      <c r="H43" s="89"/>
      <c r="I43" s="90"/>
      <c r="J43" s="91"/>
      <c r="K43" s="91"/>
      <c r="L43" s="92"/>
      <c r="M43" s="93"/>
    </row>
    <row r="44" spans="1:13" ht="9.75" customHeight="1" x14ac:dyDescent="0.2">
      <c r="A44" s="89"/>
      <c r="B44" s="90"/>
      <c r="C44" s="91"/>
      <c r="D44" s="91"/>
      <c r="E44" s="92"/>
      <c r="F44" s="93"/>
      <c r="H44" s="89"/>
      <c r="I44" s="90"/>
      <c r="J44" s="94"/>
      <c r="K44" s="91"/>
      <c r="L44" s="92"/>
      <c r="M44" s="93"/>
    </row>
    <row r="45" spans="1:13" ht="9.75" customHeight="1" x14ac:dyDescent="0.2">
      <c r="A45" s="89"/>
      <c r="B45" s="90"/>
      <c r="C45" s="94"/>
      <c r="D45" s="94"/>
      <c r="E45" s="92"/>
      <c r="F45" s="93"/>
      <c r="H45" s="89"/>
      <c r="I45" s="90"/>
      <c r="J45" s="94"/>
      <c r="K45" s="94"/>
      <c r="L45" s="92"/>
      <c r="M45" s="93"/>
    </row>
    <row r="46" spans="1:13" ht="9.75" customHeight="1" x14ac:dyDescent="0.2">
      <c r="A46" s="89"/>
      <c r="B46" s="90"/>
      <c r="C46" s="91"/>
      <c r="D46" s="91"/>
      <c r="E46" s="92"/>
      <c r="F46" s="93"/>
      <c r="H46" s="89"/>
      <c r="I46" s="90"/>
      <c r="J46" s="91"/>
      <c r="K46" s="91"/>
      <c r="L46" s="92"/>
      <c r="M46" s="93"/>
    </row>
    <row r="47" spans="1:13" ht="9.75" customHeight="1" thickBot="1" x14ac:dyDescent="0.25">
      <c r="A47" s="95"/>
      <c r="B47" s="96"/>
      <c r="C47" s="97"/>
      <c r="D47" s="97"/>
      <c r="E47" s="98"/>
      <c r="F47" s="99"/>
      <c r="H47" s="95"/>
      <c r="I47" s="96"/>
      <c r="J47" s="97"/>
      <c r="K47" s="97"/>
      <c r="L47" s="98"/>
      <c r="M47" s="99"/>
    </row>
    <row r="48" spans="1:13" ht="9.75" customHeight="1" thickBot="1" x14ac:dyDescent="0.25">
      <c r="A48" s="100"/>
      <c r="B48" s="100"/>
      <c r="C48" s="101"/>
      <c r="D48" s="101"/>
      <c r="E48" s="101"/>
      <c r="F48" s="101"/>
      <c r="H48" s="100"/>
      <c r="I48" s="100"/>
      <c r="J48" s="101"/>
      <c r="K48" s="101"/>
      <c r="L48" s="101"/>
      <c r="M48" s="101"/>
    </row>
    <row r="49" spans="1:19" s="38" customFormat="1" ht="15" customHeight="1" x14ac:dyDescent="0.2">
      <c r="A49" s="151">
        <v>7</v>
      </c>
      <c r="B49" s="157"/>
      <c r="C49" s="165" t="s">
        <v>197</v>
      </c>
      <c r="D49" s="166"/>
      <c r="E49" s="149"/>
      <c r="F49" s="147"/>
      <c r="H49" s="167">
        <v>8</v>
      </c>
      <c r="I49" s="168"/>
      <c r="J49" s="165" t="s">
        <v>195</v>
      </c>
      <c r="K49" s="166"/>
      <c r="L49" s="149"/>
      <c r="M49" s="147"/>
    </row>
    <row r="50" spans="1:19" s="40" customFormat="1" ht="12" customHeight="1" x14ac:dyDescent="0.2">
      <c r="A50" s="153"/>
      <c r="B50" s="158"/>
      <c r="C50" s="176" t="s">
        <v>8</v>
      </c>
      <c r="D50" s="177"/>
      <c r="E50" s="150"/>
      <c r="F50" s="148"/>
      <c r="H50" s="169"/>
      <c r="I50" s="170"/>
      <c r="J50" s="176" t="s">
        <v>196</v>
      </c>
      <c r="K50" s="177"/>
      <c r="L50" s="150"/>
      <c r="M50" s="148"/>
    </row>
    <row r="51" spans="1:19" s="44" customFormat="1" ht="12" customHeight="1" thickBot="1" x14ac:dyDescent="0.25">
      <c r="A51" s="155"/>
      <c r="B51" s="159"/>
      <c r="C51" s="163"/>
      <c r="D51" s="164"/>
      <c r="E51" s="104" t="s">
        <v>3</v>
      </c>
      <c r="F51" s="105" t="s">
        <v>2</v>
      </c>
      <c r="H51" s="171"/>
      <c r="I51" s="172"/>
      <c r="J51" s="163"/>
      <c r="K51" s="164"/>
      <c r="L51" s="42" t="s">
        <v>3</v>
      </c>
      <c r="M51" s="43" t="s">
        <v>2</v>
      </c>
    </row>
    <row r="52" spans="1:19" ht="9.75" customHeight="1" x14ac:dyDescent="0.2">
      <c r="A52" s="46">
        <v>1</v>
      </c>
      <c r="B52" s="47" t="s">
        <v>12</v>
      </c>
      <c r="C52" s="48" t="s">
        <v>297</v>
      </c>
      <c r="D52" s="49" t="e">
        <f>IF(C52&lt;&gt;"",PROPER(LOOKUP(Q52,[1]Quotazioni!$A:$A,[1]Quotazioni!$D:$D)),"")</f>
        <v>#VALUE!</v>
      </c>
      <c r="E52" s="50">
        <v>17</v>
      </c>
      <c r="F52" s="51">
        <v>4</v>
      </c>
      <c r="G52" s="52"/>
      <c r="H52" s="46">
        <v>1</v>
      </c>
      <c r="I52" s="47" t="s">
        <v>12</v>
      </c>
      <c r="J52" s="48" t="s">
        <v>312</v>
      </c>
      <c r="K52" s="49" t="e">
        <f>IF(J52&lt;&gt;"",PROPER(LOOKUP(R52,[1]Quotazioni!$A:$A,[1]Quotazioni!$D:$D)),"")</f>
        <v>#VALUE!</v>
      </c>
      <c r="L52" s="50">
        <v>35</v>
      </c>
      <c r="M52" s="51">
        <v>4</v>
      </c>
      <c r="N52" s="52"/>
      <c r="O52" s="52"/>
      <c r="P52" s="52"/>
      <c r="Q52" s="54" t="e">
        <f>SUMIF([1]Quotazioni!$J:$J,C52,[1]Quotazioni!$A:$A)</f>
        <v>#VALUE!</v>
      </c>
      <c r="R52" s="54" t="e">
        <f>SUMIF([1]Quotazioni!$J:$J,J52,[1]Quotazioni!$A:$A)</f>
        <v>#VALUE!</v>
      </c>
      <c r="S52" s="106"/>
    </row>
    <row r="53" spans="1:19" ht="9.75" customHeight="1" x14ac:dyDescent="0.2">
      <c r="A53" s="56">
        <v>2</v>
      </c>
      <c r="B53" s="57" t="s">
        <v>12</v>
      </c>
      <c r="C53" s="48" t="s">
        <v>298</v>
      </c>
      <c r="D53" s="49" t="e">
        <f>IF(C53&lt;&gt;"",PROPER(LOOKUP(Q53,[1]Quotazioni!$A:$A,[1]Quotazioni!$D:$D)),"")</f>
        <v>#VALUE!</v>
      </c>
      <c r="E53" s="58">
        <v>4</v>
      </c>
      <c r="F53" s="59">
        <v>1</v>
      </c>
      <c r="G53" s="52"/>
      <c r="H53" s="56">
        <v>2</v>
      </c>
      <c r="I53" s="57" t="s">
        <v>12</v>
      </c>
      <c r="J53" s="48" t="s">
        <v>138</v>
      </c>
      <c r="K53" s="49" t="e">
        <f>IF(J53&lt;&gt;"",PROPER(LOOKUP(R53,[1]Quotazioni!$A:$A,[1]Quotazioni!$D:$D)),"")</f>
        <v>#VALUE!</v>
      </c>
      <c r="L53" s="58">
        <v>3</v>
      </c>
      <c r="M53" s="59">
        <v>2</v>
      </c>
      <c r="N53" s="52"/>
      <c r="O53" s="52"/>
      <c r="P53" s="52"/>
      <c r="Q53" s="54" t="e">
        <f>SUMIF([1]Quotazioni!$J:$J,C53,[1]Quotazioni!$A:$A)</f>
        <v>#VALUE!</v>
      </c>
      <c r="R53" s="54" t="e">
        <f>SUMIF([1]Quotazioni!$J:$J,J53,[1]Quotazioni!$A:$A)</f>
        <v>#VALUE!</v>
      </c>
      <c r="S53" s="106"/>
    </row>
    <row r="54" spans="1:19" ht="9.75" customHeight="1" x14ac:dyDescent="0.2">
      <c r="A54" s="60">
        <v>3</v>
      </c>
      <c r="B54" s="61" t="s">
        <v>12</v>
      </c>
      <c r="C54" s="62" t="s">
        <v>299</v>
      </c>
      <c r="D54" s="63" t="e">
        <f>IF(C54&lt;&gt;"",PROPER(LOOKUP(Q54,[1]Quotazioni!$A:$A,[1]Quotazioni!$D:$D)),"")</f>
        <v>#VALUE!</v>
      </c>
      <c r="E54" s="64">
        <v>1</v>
      </c>
      <c r="F54" s="65">
        <v>1</v>
      </c>
      <c r="G54" s="52"/>
      <c r="H54" s="60">
        <v>3</v>
      </c>
      <c r="I54" s="61" t="s">
        <v>12</v>
      </c>
      <c r="J54" s="62" t="s">
        <v>313</v>
      </c>
      <c r="K54" s="63" t="e">
        <f>IF(J54&lt;&gt;"",PROPER(LOOKUP(R54,[1]Quotazioni!$A:$A,[1]Quotazioni!$D:$D)),"")</f>
        <v>#VALUE!</v>
      </c>
      <c r="L54" s="64">
        <v>1</v>
      </c>
      <c r="M54" s="65">
        <v>1</v>
      </c>
      <c r="N54" s="52"/>
      <c r="O54" s="52"/>
      <c r="P54" s="52"/>
      <c r="Q54" s="54" t="e">
        <f>SUMIF([1]Quotazioni!$J:$J,C54,[1]Quotazioni!$A:$A)</f>
        <v>#VALUE!</v>
      </c>
      <c r="R54" s="54" t="e">
        <f>SUMIF([1]Quotazioni!$J:$J,J54,[1]Quotazioni!$A:$A)</f>
        <v>#VALUE!</v>
      </c>
      <c r="S54" s="106"/>
    </row>
    <row r="55" spans="1:19" ht="9.75" customHeight="1" x14ac:dyDescent="0.2">
      <c r="A55" s="66">
        <v>4</v>
      </c>
      <c r="B55" s="67" t="s">
        <v>13</v>
      </c>
      <c r="C55" s="68" t="s">
        <v>93</v>
      </c>
      <c r="D55" s="69" t="e">
        <f>IF(C55&lt;&gt;"",PROPER(LOOKUP(Q55,[1]Quotazioni!$A:$A,[1]Quotazioni!$D:$D)),"")</f>
        <v>#VALUE!</v>
      </c>
      <c r="E55" s="70">
        <v>1</v>
      </c>
      <c r="F55" s="71">
        <v>3</v>
      </c>
      <c r="G55" s="52"/>
      <c r="H55" s="66">
        <v>4</v>
      </c>
      <c r="I55" s="67" t="s">
        <v>13</v>
      </c>
      <c r="J55" s="68" t="s">
        <v>96</v>
      </c>
      <c r="K55" s="69" t="e">
        <f>IF(J55&lt;&gt;"",PROPER(LOOKUP(R55,[1]Quotazioni!$A:$A,[1]Quotazioni!$D:$D)),"")</f>
        <v>#VALUE!</v>
      </c>
      <c r="L55" s="70">
        <v>32</v>
      </c>
      <c r="M55" s="71">
        <v>3</v>
      </c>
      <c r="N55" s="52"/>
      <c r="O55" s="52"/>
      <c r="P55" s="52"/>
      <c r="Q55" s="54" t="e">
        <f>SUMIF([1]Quotazioni!$J:$J,C55,[1]Quotazioni!$A:$A)</f>
        <v>#VALUE!</v>
      </c>
      <c r="R55" s="54" t="e">
        <f>SUMIF([1]Quotazioni!$J:$J,J55,[1]Quotazioni!$A:$A)</f>
        <v>#VALUE!</v>
      </c>
      <c r="S55" s="106"/>
    </row>
    <row r="56" spans="1:19" ht="9.75" customHeight="1" x14ac:dyDescent="0.2">
      <c r="A56" s="56">
        <v>5</v>
      </c>
      <c r="B56" s="57" t="s">
        <v>13</v>
      </c>
      <c r="C56" s="48" t="s">
        <v>157</v>
      </c>
      <c r="D56" s="49" t="e">
        <f>IF(C56&lt;&gt;"",PROPER(LOOKUP(Q56,[1]Quotazioni!$A:$A,[1]Quotazioni!$D:$D)),"")</f>
        <v>#VALUE!</v>
      </c>
      <c r="E56" s="58">
        <v>1</v>
      </c>
      <c r="F56" s="59">
        <v>2</v>
      </c>
      <c r="G56" s="52"/>
      <c r="H56" s="56">
        <v>5</v>
      </c>
      <c r="I56" s="57" t="s">
        <v>13</v>
      </c>
      <c r="J56" s="48" t="s">
        <v>116</v>
      </c>
      <c r="K56" s="49" t="e">
        <f>IF(J56&lt;&gt;"",PROPER(LOOKUP(R56,[1]Quotazioni!$A:$A,[1]Quotazioni!$D:$D)),"")</f>
        <v>#VALUE!</v>
      </c>
      <c r="L56" s="58">
        <v>12</v>
      </c>
      <c r="M56" s="59">
        <v>3</v>
      </c>
      <c r="N56" s="52"/>
      <c r="O56" s="52"/>
      <c r="P56" s="52"/>
      <c r="Q56" s="54" t="e">
        <f>SUMIF([1]Quotazioni!$J:$J,C56,[1]Quotazioni!$A:$A)</f>
        <v>#VALUE!</v>
      </c>
      <c r="R56" s="54" t="e">
        <f>SUMIF([1]Quotazioni!$J:$J,J56,[1]Quotazioni!$A:$A)</f>
        <v>#VALUE!</v>
      </c>
      <c r="S56" s="106"/>
    </row>
    <row r="57" spans="1:19" ht="9.75" customHeight="1" x14ac:dyDescent="0.2">
      <c r="A57" s="56">
        <v>6</v>
      </c>
      <c r="B57" s="57" t="s">
        <v>13</v>
      </c>
      <c r="C57" s="48" t="s">
        <v>156</v>
      </c>
      <c r="D57" s="49" t="e">
        <f>IF(C57&lt;&gt;"",PROPER(LOOKUP(Q57,[1]Quotazioni!$A:$A,[1]Quotazioni!$D:$D)),"")</f>
        <v>#VALUE!</v>
      </c>
      <c r="E57" s="58">
        <v>1</v>
      </c>
      <c r="F57" s="59">
        <v>2</v>
      </c>
      <c r="G57" s="52"/>
      <c r="H57" s="56">
        <v>6</v>
      </c>
      <c r="I57" s="57" t="s">
        <v>13</v>
      </c>
      <c r="J57" s="48" t="s">
        <v>117</v>
      </c>
      <c r="K57" s="49" t="e">
        <f>IF(J57&lt;&gt;"",PROPER(LOOKUP(R57,[1]Quotazioni!$A:$A,[1]Quotazioni!$D:$D)),"")</f>
        <v>#VALUE!</v>
      </c>
      <c r="L57" s="58">
        <v>2</v>
      </c>
      <c r="M57" s="59">
        <v>3</v>
      </c>
      <c r="N57" s="52"/>
      <c r="O57" s="52"/>
      <c r="P57" s="52"/>
      <c r="Q57" s="54" t="e">
        <f>SUMIF([1]Quotazioni!$J:$J,C57,[1]Quotazioni!$A:$A)</f>
        <v>#VALUE!</v>
      </c>
      <c r="R57" s="54" t="e">
        <f>SUMIF([1]Quotazioni!$J:$J,J57,[1]Quotazioni!$A:$A)</f>
        <v>#VALUE!</v>
      </c>
      <c r="S57" s="106"/>
    </row>
    <row r="58" spans="1:19" ht="9.75" customHeight="1" x14ac:dyDescent="0.2">
      <c r="A58" s="56">
        <v>7</v>
      </c>
      <c r="B58" s="57" t="s">
        <v>13</v>
      </c>
      <c r="C58" s="48" t="s">
        <v>155</v>
      </c>
      <c r="D58" s="49" t="e">
        <f>IF(C58&lt;&gt;"",PROPER(LOOKUP(Q58,[1]Quotazioni!$A:$A,[1]Quotazioni!$D:$D)),"")</f>
        <v>#VALUE!</v>
      </c>
      <c r="E58" s="58">
        <v>1</v>
      </c>
      <c r="F58" s="59">
        <v>2</v>
      </c>
      <c r="G58" s="52"/>
      <c r="H58" s="56">
        <v>7</v>
      </c>
      <c r="I58" s="57" t="s">
        <v>13</v>
      </c>
      <c r="J58" s="48" t="s">
        <v>144</v>
      </c>
      <c r="K58" s="49" t="e">
        <f>IF(J58&lt;&gt;"",PROPER(LOOKUP(R58,[1]Quotazioni!$A:$A,[1]Quotazioni!$D:$D)),"")</f>
        <v>#VALUE!</v>
      </c>
      <c r="L58" s="58">
        <v>41</v>
      </c>
      <c r="M58" s="59">
        <v>2</v>
      </c>
      <c r="N58" s="52"/>
      <c r="O58" s="52"/>
      <c r="P58" s="52"/>
      <c r="Q58" s="54" t="e">
        <f>SUMIF([1]Quotazioni!$J:$J,C58,[1]Quotazioni!$A:$A)</f>
        <v>#VALUE!</v>
      </c>
      <c r="R58" s="54" t="e">
        <f>SUMIF([1]Quotazioni!$J:$J,J58,[1]Quotazioni!$A:$A)</f>
        <v>#VALUE!</v>
      </c>
      <c r="S58" s="106"/>
    </row>
    <row r="59" spans="1:19" ht="9.75" customHeight="1" x14ac:dyDescent="0.2">
      <c r="A59" s="56">
        <v>8</v>
      </c>
      <c r="B59" s="57" t="s">
        <v>13</v>
      </c>
      <c r="C59" s="48" t="s">
        <v>158</v>
      </c>
      <c r="D59" s="49" t="e">
        <f>IF(C59&lt;&gt;"",PROPER(LOOKUP(Q59,[1]Quotazioni!$A:$A,[1]Quotazioni!$D:$D)),"")</f>
        <v>#VALUE!</v>
      </c>
      <c r="E59" s="58">
        <v>1</v>
      </c>
      <c r="F59" s="59">
        <v>2</v>
      </c>
      <c r="G59" s="52"/>
      <c r="H59" s="56">
        <v>8</v>
      </c>
      <c r="I59" s="57" t="s">
        <v>13</v>
      </c>
      <c r="J59" s="48" t="s">
        <v>139</v>
      </c>
      <c r="K59" s="49" t="e">
        <f>IF(J59&lt;&gt;"",PROPER(LOOKUP(R59,[1]Quotazioni!$A:$A,[1]Quotazioni!$D:$D)),"")</f>
        <v>#VALUE!</v>
      </c>
      <c r="L59" s="58">
        <v>1</v>
      </c>
      <c r="M59" s="59">
        <v>2</v>
      </c>
      <c r="N59" s="52"/>
      <c r="O59" s="52"/>
      <c r="P59" s="52"/>
      <c r="Q59" s="54" t="e">
        <f>SUMIF([1]Quotazioni!$J:$J,C59,[1]Quotazioni!$A:$A)</f>
        <v>#VALUE!</v>
      </c>
      <c r="R59" s="54" t="e">
        <f>SUMIF([1]Quotazioni!$J:$J,J59,[1]Quotazioni!$A:$A)</f>
        <v>#VALUE!</v>
      </c>
      <c r="S59" s="106"/>
    </row>
    <row r="60" spans="1:19" ht="9.75" customHeight="1" x14ac:dyDescent="0.2">
      <c r="A60" s="56">
        <v>9</v>
      </c>
      <c r="B60" s="57" t="s">
        <v>13</v>
      </c>
      <c r="C60" s="48" t="s">
        <v>443</v>
      </c>
      <c r="D60" s="49" t="e">
        <f>IF(C60&lt;&gt;"",PROPER(LOOKUP(Q60,[1]Quotazioni!$A:$A,[1]Quotazioni!$D:$D)),"")</f>
        <v>#VALUE!</v>
      </c>
      <c r="E60" s="58">
        <v>11</v>
      </c>
      <c r="F60" s="59">
        <v>1</v>
      </c>
      <c r="G60" s="52"/>
      <c r="H60" s="56">
        <v>9</v>
      </c>
      <c r="I60" s="57" t="s">
        <v>13</v>
      </c>
      <c r="J60" s="48" t="s">
        <v>314</v>
      </c>
      <c r="K60" s="49" t="e">
        <f>IF(J60&lt;&gt;"",PROPER(LOOKUP(R60,[1]Quotazioni!$A:$A,[1]Quotazioni!$D:$D)),"")</f>
        <v>#VALUE!</v>
      </c>
      <c r="L60" s="58">
        <v>3</v>
      </c>
      <c r="M60" s="59">
        <v>1</v>
      </c>
      <c r="N60" s="52"/>
      <c r="O60" s="52"/>
      <c r="P60" s="52"/>
      <c r="Q60" s="54" t="e">
        <f>SUMIF([1]Quotazioni!$J:$J,C60,[1]Quotazioni!$A:$A)</f>
        <v>#VALUE!</v>
      </c>
      <c r="R60" s="54" t="e">
        <f>SUMIF([1]Quotazioni!$J:$J,J60,[1]Quotazioni!$A:$A)</f>
        <v>#VALUE!</v>
      </c>
      <c r="S60" s="106"/>
    </row>
    <row r="61" spans="1:19" ht="9.75" customHeight="1" x14ac:dyDescent="0.2">
      <c r="A61" s="56">
        <v>10</v>
      </c>
      <c r="B61" s="57" t="s">
        <v>13</v>
      </c>
      <c r="C61" s="48" t="s">
        <v>353</v>
      </c>
      <c r="D61" s="49" t="e">
        <f>IF(C61&lt;&gt;"",PROPER(LOOKUP(Q61,[1]Quotazioni!$A:$A,[1]Quotazioni!$D:$D)),"")</f>
        <v>#VALUE!</v>
      </c>
      <c r="E61" s="58">
        <v>6</v>
      </c>
      <c r="F61" s="59" t="s">
        <v>122</v>
      </c>
      <c r="G61" s="52"/>
      <c r="H61" s="56">
        <v>10</v>
      </c>
      <c r="I61" s="57" t="s">
        <v>13</v>
      </c>
      <c r="J61" s="48" t="s">
        <v>315</v>
      </c>
      <c r="K61" s="49" t="e">
        <f>IF(J61&lt;&gt;"",PROPER(LOOKUP(R61,[1]Quotazioni!$A:$A,[1]Quotazioni!$D:$D)),"")</f>
        <v>#VALUE!</v>
      </c>
      <c r="L61" s="58">
        <v>1</v>
      </c>
      <c r="M61" s="59">
        <v>1</v>
      </c>
      <c r="N61" s="52"/>
      <c r="O61" s="52"/>
      <c r="P61" s="52"/>
      <c r="Q61" s="54" t="e">
        <f>SUMIF([1]Quotazioni!$J:$J,C61,[1]Quotazioni!$A:$A)</f>
        <v>#VALUE!</v>
      </c>
      <c r="R61" s="54" t="e">
        <f>SUMIF([1]Quotazioni!$J:$J,J61,[1]Quotazioni!$A:$A)</f>
        <v>#VALUE!</v>
      </c>
      <c r="S61" s="106"/>
    </row>
    <row r="62" spans="1:19" ht="9.75" customHeight="1" x14ac:dyDescent="0.2">
      <c r="A62" s="56">
        <v>11</v>
      </c>
      <c r="B62" s="57" t="s">
        <v>13</v>
      </c>
      <c r="C62" s="48" t="s">
        <v>303</v>
      </c>
      <c r="D62" s="49" t="e">
        <f>IF(C62&lt;&gt;"",PROPER(LOOKUP(Q62,[1]Quotazioni!$A:$A,[1]Quotazioni!$D:$D)),"")</f>
        <v>#VALUE!</v>
      </c>
      <c r="E62" s="58">
        <v>1</v>
      </c>
      <c r="F62" s="59">
        <v>1</v>
      </c>
      <c r="G62" s="52"/>
      <c r="H62" s="56">
        <v>11</v>
      </c>
      <c r="I62" s="57" t="s">
        <v>13</v>
      </c>
      <c r="J62" s="48" t="s">
        <v>316</v>
      </c>
      <c r="K62" s="49" t="e">
        <f>IF(J62&lt;&gt;"",PROPER(LOOKUP(R62,[1]Quotazioni!$A:$A,[1]Quotazioni!$D:$D)),"")</f>
        <v>#VALUE!</v>
      </c>
      <c r="L62" s="58">
        <v>1</v>
      </c>
      <c r="M62" s="59">
        <v>1</v>
      </c>
      <c r="N62" s="52"/>
      <c r="O62" s="52"/>
      <c r="P62" s="52"/>
      <c r="Q62" s="54" t="e">
        <f>SUMIF([1]Quotazioni!$J:$J,C62,[1]Quotazioni!$A:$A)</f>
        <v>#VALUE!</v>
      </c>
      <c r="R62" s="54" t="e">
        <f>SUMIF([1]Quotazioni!$J:$J,J62,[1]Quotazioni!$A:$A)</f>
        <v>#VALUE!</v>
      </c>
      <c r="S62" s="106"/>
    </row>
    <row r="63" spans="1:19" ht="9.75" customHeight="1" x14ac:dyDescent="0.2">
      <c r="A63" s="60">
        <v>12</v>
      </c>
      <c r="B63" s="61" t="s">
        <v>13</v>
      </c>
      <c r="C63" s="62" t="s">
        <v>300</v>
      </c>
      <c r="D63" s="63" t="e">
        <f>IF(C63&lt;&gt;"",PROPER(LOOKUP(Q63,[1]Quotazioni!$A:$A,[1]Quotazioni!$D:$D)),"")</f>
        <v>#VALUE!</v>
      </c>
      <c r="E63" s="64">
        <v>1</v>
      </c>
      <c r="F63" s="65" t="s">
        <v>122</v>
      </c>
      <c r="G63" s="52"/>
      <c r="H63" s="60">
        <v>12</v>
      </c>
      <c r="I63" s="61" t="s">
        <v>13</v>
      </c>
      <c r="J63" s="62" t="s">
        <v>317</v>
      </c>
      <c r="K63" s="63" t="e">
        <f>IF(J63&lt;&gt;"",PROPER(LOOKUP(R63,[1]Quotazioni!$A:$A,[1]Quotazioni!$D:$D)),"")</f>
        <v>#VALUE!</v>
      </c>
      <c r="L63" s="64">
        <v>1</v>
      </c>
      <c r="M63" s="65">
        <v>1</v>
      </c>
      <c r="N63" s="52"/>
      <c r="O63" s="52"/>
      <c r="P63" s="52"/>
      <c r="Q63" s="54" t="e">
        <f>SUMIF([1]Quotazioni!$J:$J,C63,[1]Quotazioni!$A:$A)</f>
        <v>#VALUE!</v>
      </c>
      <c r="R63" s="54" t="e">
        <f>SUMIF([1]Quotazioni!$J:$J,J63,[1]Quotazioni!$A:$A)</f>
        <v>#VALUE!</v>
      </c>
      <c r="S63" s="106"/>
    </row>
    <row r="64" spans="1:19" ht="9.75" customHeight="1" x14ac:dyDescent="0.2">
      <c r="A64" s="66">
        <v>13</v>
      </c>
      <c r="B64" s="67" t="s">
        <v>14</v>
      </c>
      <c r="C64" s="68" t="s">
        <v>98</v>
      </c>
      <c r="D64" s="69" t="e">
        <f>IF(C64&lt;&gt;"",PROPER(LOOKUP(Q64,[1]Quotazioni!$A:$A,[1]Quotazioni!$D:$D)),"")</f>
        <v>#VALUE!</v>
      </c>
      <c r="E64" s="70">
        <v>1</v>
      </c>
      <c r="F64" s="71">
        <v>3</v>
      </c>
      <c r="G64" s="52"/>
      <c r="H64" s="66">
        <v>13</v>
      </c>
      <c r="I64" s="67" t="s">
        <v>14</v>
      </c>
      <c r="J64" s="68" t="s">
        <v>140</v>
      </c>
      <c r="K64" s="69" t="e">
        <f>IF(J64&lt;&gt;"",PROPER(LOOKUP(R64,[1]Quotazioni!$A:$A,[1]Quotazioni!$D:$D)),"")</f>
        <v>#VALUE!</v>
      </c>
      <c r="L64" s="70">
        <v>21</v>
      </c>
      <c r="M64" s="71">
        <v>5</v>
      </c>
      <c r="N64" s="52"/>
      <c r="O64" s="52"/>
      <c r="P64" s="52"/>
      <c r="Q64" s="54" t="e">
        <f>SUMIF([1]Quotazioni!$J:$J,C64,[1]Quotazioni!$A:$A)</f>
        <v>#VALUE!</v>
      </c>
      <c r="R64" s="54" t="e">
        <f>SUMIF([1]Quotazioni!$J:$J,J64,[1]Quotazioni!$A:$A)</f>
        <v>#VALUE!</v>
      </c>
      <c r="S64" s="106"/>
    </row>
    <row r="65" spans="1:19" ht="9.75" customHeight="1" x14ac:dyDescent="0.2">
      <c r="A65" s="56">
        <v>14</v>
      </c>
      <c r="B65" s="57" t="s">
        <v>14</v>
      </c>
      <c r="C65" s="48" t="s">
        <v>89</v>
      </c>
      <c r="D65" s="49" t="e">
        <f>IF(C65&lt;&gt;"",PROPER(LOOKUP(Q65,[1]Quotazioni!$A:$A,[1]Quotazioni!$D:$D)),"")</f>
        <v>#VALUE!</v>
      </c>
      <c r="E65" s="58">
        <v>1</v>
      </c>
      <c r="F65" s="59">
        <v>3</v>
      </c>
      <c r="G65" s="52"/>
      <c r="H65" s="56">
        <v>14</v>
      </c>
      <c r="I65" s="57" t="s">
        <v>14</v>
      </c>
      <c r="J65" s="48" t="s">
        <v>193</v>
      </c>
      <c r="K65" s="49" t="e">
        <f>IF(J65&lt;&gt;"",PROPER(LOOKUP(R65,[1]Quotazioni!$A:$A,[1]Quotazioni!$D:$D)),"")</f>
        <v>#VALUE!</v>
      </c>
      <c r="L65" s="58">
        <v>17</v>
      </c>
      <c r="M65" s="59">
        <v>2</v>
      </c>
      <c r="N65" s="52"/>
      <c r="O65" s="52"/>
      <c r="P65" s="52"/>
      <c r="Q65" s="54" t="e">
        <f>SUMIF([1]Quotazioni!$J:$J,C65,[1]Quotazioni!$A:$A)</f>
        <v>#VALUE!</v>
      </c>
      <c r="R65" s="54" t="e">
        <f>SUMIF([1]Quotazioni!$J:$J,J65,[1]Quotazioni!$A:$A)</f>
        <v>#VALUE!</v>
      </c>
      <c r="S65" s="106"/>
    </row>
    <row r="66" spans="1:19" ht="9.75" customHeight="1" x14ac:dyDescent="0.2">
      <c r="A66" s="56">
        <v>15</v>
      </c>
      <c r="B66" s="57" t="s">
        <v>14</v>
      </c>
      <c r="C66" s="48" t="s">
        <v>175</v>
      </c>
      <c r="D66" s="49" t="e">
        <f>IF(C66&lt;&gt;"",PROPER(LOOKUP(Q66,[1]Quotazioni!$A:$A,[1]Quotazioni!$D:$D)),"")</f>
        <v>#VALUE!</v>
      </c>
      <c r="E66" s="58">
        <v>28</v>
      </c>
      <c r="F66" s="59">
        <v>2</v>
      </c>
      <c r="G66" s="52"/>
      <c r="H66" s="56">
        <v>15</v>
      </c>
      <c r="I66" s="57" t="s">
        <v>14</v>
      </c>
      <c r="J66" s="48" t="s">
        <v>129</v>
      </c>
      <c r="K66" s="49" t="e">
        <f>IF(J66&lt;&gt;"",PROPER(LOOKUP(R66,[1]Quotazioni!$A:$A,[1]Quotazioni!$D:$D)),"")</f>
        <v>#VALUE!</v>
      </c>
      <c r="L66" s="58">
        <v>1</v>
      </c>
      <c r="M66" s="59">
        <v>2</v>
      </c>
      <c r="N66" s="52"/>
      <c r="O66" s="52"/>
      <c r="P66" s="52"/>
      <c r="Q66" s="54" t="e">
        <f>SUMIF([1]Quotazioni!$J:$J,C66,[1]Quotazioni!$A:$A)</f>
        <v>#VALUE!</v>
      </c>
      <c r="R66" s="54" t="e">
        <f>SUMIF([1]Quotazioni!$J:$J,J66,[1]Quotazioni!$A:$A)</f>
        <v>#VALUE!</v>
      </c>
      <c r="S66" s="106"/>
    </row>
    <row r="67" spans="1:19" ht="9.75" customHeight="1" x14ac:dyDescent="0.2">
      <c r="A67" s="56">
        <v>16</v>
      </c>
      <c r="B67" s="57" t="s">
        <v>14</v>
      </c>
      <c r="C67" s="48" t="s">
        <v>194</v>
      </c>
      <c r="D67" s="49" t="e">
        <f>IF(C67&lt;&gt;"",PROPER(LOOKUP(Q67,[1]Quotazioni!$A:$A,[1]Quotazioni!$D:$D)),"")</f>
        <v>#VALUE!</v>
      </c>
      <c r="E67" s="58">
        <v>23</v>
      </c>
      <c r="F67" s="59">
        <v>2</v>
      </c>
      <c r="G67" s="52"/>
      <c r="H67" s="56">
        <v>16</v>
      </c>
      <c r="I67" s="57" t="s">
        <v>14</v>
      </c>
      <c r="J67" s="48" t="s">
        <v>142</v>
      </c>
      <c r="K67" s="49" t="e">
        <f>IF(J67&lt;&gt;"",PROPER(LOOKUP(R67,[1]Quotazioni!$A:$A,[1]Quotazioni!$D:$D)),"")</f>
        <v>#VALUE!</v>
      </c>
      <c r="L67" s="58">
        <v>1</v>
      </c>
      <c r="M67" s="59">
        <v>2</v>
      </c>
      <c r="N67" s="52"/>
      <c r="O67" s="52"/>
      <c r="P67" s="52"/>
      <c r="Q67" s="54" t="e">
        <f>SUMIF([1]Quotazioni!$J:$J,C67,[1]Quotazioni!$A:$A)</f>
        <v>#VALUE!</v>
      </c>
      <c r="R67" s="54" t="e">
        <f>SUMIF([1]Quotazioni!$J:$J,J67,[1]Quotazioni!$A:$A)</f>
        <v>#VALUE!</v>
      </c>
      <c r="S67" s="106"/>
    </row>
    <row r="68" spans="1:19" ht="9.75" customHeight="1" x14ac:dyDescent="0.2">
      <c r="A68" s="56">
        <v>17</v>
      </c>
      <c r="B68" s="57" t="s">
        <v>14</v>
      </c>
      <c r="C68" s="48" t="s">
        <v>304</v>
      </c>
      <c r="D68" s="49" t="e">
        <f>IF(C68&lt;&gt;"",PROPER(LOOKUP(Q68,[1]Quotazioni!$A:$A,[1]Quotazioni!$D:$D)),"")</f>
        <v>#VALUE!</v>
      </c>
      <c r="E68" s="58">
        <v>29</v>
      </c>
      <c r="F68" s="59">
        <v>1</v>
      </c>
      <c r="G68" s="52"/>
      <c r="H68" s="56">
        <v>17</v>
      </c>
      <c r="I68" s="57" t="s">
        <v>14</v>
      </c>
      <c r="J68" s="48" t="s">
        <v>320</v>
      </c>
      <c r="K68" s="49" t="e">
        <f>IF(J68&lt;&gt;"",PROPER(LOOKUP(R68,[1]Quotazioni!$A:$A,[1]Quotazioni!$D:$D)),"")</f>
        <v>#VALUE!</v>
      </c>
      <c r="L68" s="58">
        <v>14</v>
      </c>
      <c r="M68" s="59">
        <v>1</v>
      </c>
      <c r="N68" s="52"/>
      <c r="O68" s="52"/>
      <c r="P68" s="52"/>
      <c r="Q68" s="54" t="e">
        <f>SUMIF([1]Quotazioni!$J:$J,C68,[1]Quotazioni!$A:$A)</f>
        <v>#VALUE!</v>
      </c>
      <c r="R68" s="54" t="e">
        <f>SUMIF([1]Quotazioni!$J:$J,J68,[1]Quotazioni!$A:$A)</f>
        <v>#VALUE!</v>
      </c>
      <c r="S68" s="106"/>
    </row>
    <row r="69" spans="1:19" ht="9.75" customHeight="1" x14ac:dyDescent="0.2">
      <c r="A69" s="56">
        <v>18</v>
      </c>
      <c r="B69" s="57" t="s">
        <v>14</v>
      </c>
      <c r="C69" s="48" t="s">
        <v>364</v>
      </c>
      <c r="D69" s="49" t="e">
        <f>IF(C69&lt;&gt;"",PROPER(LOOKUP(Q69,[1]Quotazioni!$A:$A,[1]Quotazioni!$D:$D)),"")</f>
        <v>#VALUE!</v>
      </c>
      <c r="E69" s="58">
        <v>15</v>
      </c>
      <c r="F69" s="59">
        <v>1</v>
      </c>
      <c r="G69" s="52"/>
      <c r="H69" s="56">
        <v>18</v>
      </c>
      <c r="I69" s="57" t="s">
        <v>14</v>
      </c>
      <c r="J69" s="48" t="s">
        <v>405</v>
      </c>
      <c r="K69" s="49" t="e">
        <f>IF(J69&lt;&gt;"",PROPER(LOOKUP(R69,[1]Quotazioni!$A:$A,[1]Quotazioni!$D:$D)),"")</f>
        <v>#VALUE!</v>
      </c>
      <c r="L69" s="58">
        <v>100</v>
      </c>
      <c r="M69" s="59">
        <v>1</v>
      </c>
      <c r="N69" s="52"/>
      <c r="O69" s="52"/>
      <c r="P69" s="52"/>
      <c r="Q69" s="54" t="e">
        <f>SUMIF([1]Quotazioni!$J:$J,C69,[1]Quotazioni!$A:$A)</f>
        <v>#VALUE!</v>
      </c>
      <c r="R69" s="54" t="e">
        <f>SUMIF([1]Quotazioni!$J:$J,J69,[1]Quotazioni!$A:$A)</f>
        <v>#VALUE!</v>
      </c>
      <c r="S69" s="106"/>
    </row>
    <row r="70" spans="1:19" ht="9.75" customHeight="1" x14ac:dyDescent="0.2">
      <c r="A70" s="56">
        <v>19</v>
      </c>
      <c r="B70" s="57" t="s">
        <v>14</v>
      </c>
      <c r="C70" s="48" t="s">
        <v>306</v>
      </c>
      <c r="D70" s="49" t="e">
        <f>IF(C70&lt;&gt;"",PROPER(LOOKUP(Q70,[1]Quotazioni!$A:$A,[1]Quotazioni!$D:$D)),"")</f>
        <v>#VALUE!</v>
      </c>
      <c r="E70" s="58">
        <v>2</v>
      </c>
      <c r="F70" s="59">
        <v>1</v>
      </c>
      <c r="G70" s="52"/>
      <c r="H70" s="56">
        <v>19</v>
      </c>
      <c r="I70" s="57" t="s">
        <v>14</v>
      </c>
      <c r="J70" s="48" t="s">
        <v>322</v>
      </c>
      <c r="K70" s="49" t="e">
        <f>IF(J70&lt;&gt;"",PROPER(LOOKUP(R70,[1]Quotazioni!$A:$A,[1]Quotazioni!$D:$D)),"")</f>
        <v>#VALUE!</v>
      </c>
      <c r="L70" s="58">
        <v>1</v>
      </c>
      <c r="M70" s="59">
        <v>1</v>
      </c>
      <c r="N70" s="52"/>
      <c r="O70" s="52"/>
      <c r="P70" s="52"/>
      <c r="Q70" s="54" t="e">
        <f>SUMIF([1]Quotazioni!$J:$J,C70,[1]Quotazioni!$A:$A)</f>
        <v>#VALUE!</v>
      </c>
      <c r="R70" s="54" t="e">
        <f>SUMIF([1]Quotazioni!$J:$J,J70,[1]Quotazioni!$A:$A)</f>
        <v>#VALUE!</v>
      </c>
      <c r="S70" s="106"/>
    </row>
    <row r="71" spans="1:19" ht="9.75" customHeight="1" x14ac:dyDescent="0.2">
      <c r="A71" s="56">
        <v>20</v>
      </c>
      <c r="B71" s="57" t="s">
        <v>14</v>
      </c>
      <c r="C71" s="48" t="s">
        <v>159</v>
      </c>
      <c r="D71" s="49" t="e">
        <f>IF(C71&lt;&gt;"",PROPER(LOOKUP(Q71,[1]Quotazioni!$A:$A,[1]Quotazioni!$D:$D)),"")</f>
        <v>#VALUE!</v>
      </c>
      <c r="E71" s="58">
        <v>3</v>
      </c>
      <c r="F71" s="59" t="s">
        <v>122</v>
      </c>
      <c r="G71" s="52"/>
      <c r="H71" s="56">
        <v>20</v>
      </c>
      <c r="I71" s="57" t="s">
        <v>14</v>
      </c>
      <c r="J71" s="48" t="s">
        <v>318</v>
      </c>
      <c r="K71" s="49" t="e">
        <f>IF(J71&lt;&gt;"",PROPER(LOOKUP(R71,[1]Quotazioni!$A:$A,[1]Quotazioni!$D:$D)),"")</f>
        <v>#VALUE!</v>
      </c>
      <c r="L71" s="58">
        <v>15</v>
      </c>
      <c r="M71" s="59" t="s">
        <v>122</v>
      </c>
      <c r="N71" s="52"/>
      <c r="O71" s="52"/>
      <c r="P71" s="52"/>
      <c r="Q71" s="54" t="e">
        <f>SUMIF([1]Quotazioni!$J:$J,C71,[1]Quotazioni!$A:$A)</f>
        <v>#VALUE!</v>
      </c>
      <c r="R71" s="54" t="e">
        <f>SUMIF([1]Quotazioni!$J:$J,J71,[1]Quotazioni!$A:$A)</f>
        <v>#VALUE!</v>
      </c>
      <c r="S71" s="106"/>
    </row>
    <row r="72" spans="1:19" ht="9.75" customHeight="1" x14ac:dyDescent="0.2">
      <c r="A72" s="60">
        <v>21</v>
      </c>
      <c r="B72" s="73" t="s">
        <v>14</v>
      </c>
      <c r="C72" s="74" t="s">
        <v>307</v>
      </c>
      <c r="D72" s="75" t="e">
        <f>IF(C72&lt;&gt;"",PROPER(LOOKUP(Q72,[1]Quotazioni!$A:$A,[1]Quotazioni!$D:$D)),"")</f>
        <v>#VALUE!</v>
      </c>
      <c r="E72" s="76">
        <v>1</v>
      </c>
      <c r="F72" s="77">
        <v>1</v>
      </c>
      <c r="G72" s="52"/>
      <c r="H72" s="60">
        <v>21</v>
      </c>
      <c r="I72" s="73" t="s">
        <v>14</v>
      </c>
      <c r="J72" s="74" t="s">
        <v>319</v>
      </c>
      <c r="K72" s="75" t="e">
        <f>IF(J72&lt;&gt;"",PROPER(LOOKUP(R72,[1]Quotazioni!$A:$A,[1]Quotazioni!$D:$D)),"")</f>
        <v>#VALUE!</v>
      </c>
      <c r="L72" s="76">
        <v>1</v>
      </c>
      <c r="M72" s="77" t="s">
        <v>122</v>
      </c>
      <c r="N72" s="52"/>
      <c r="O72" s="52"/>
      <c r="P72" s="52"/>
      <c r="Q72" s="54" t="e">
        <f>SUMIF([1]Quotazioni!$J:$J,C72,[1]Quotazioni!$A:$A)</f>
        <v>#VALUE!</v>
      </c>
      <c r="R72" s="54" t="e">
        <f>SUMIF([1]Quotazioni!$J:$J,J72,[1]Quotazioni!$A:$A)</f>
        <v>#VALUE!</v>
      </c>
      <c r="S72" s="106"/>
    </row>
    <row r="73" spans="1:19" ht="9.75" customHeight="1" x14ac:dyDescent="0.2">
      <c r="A73" s="66">
        <v>22</v>
      </c>
      <c r="B73" s="67" t="s">
        <v>15</v>
      </c>
      <c r="C73" s="68" t="s">
        <v>111</v>
      </c>
      <c r="D73" s="125" t="e">
        <f>IF(C73&lt;&gt;"",PROPER(LOOKUP(Q73,[1]Quotazioni!$A:$A,[1]Quotazioni!$D:$D)),"")</f>
        <v>#VALUE!</v>
      </c>
      <c r="E73" s="70">
        <v>29</v>
      </c>
      <c r="F73" s="71">
        <v>3</v>
      </c>
      <c r="G73" s="52"/>
      <c r="H73" s="66">
        <v>22</v>
      </c>
      <c r="I73" s="67" t="s">
        <v>15</v>
      </c>
      <c r="J73" s="68" t="s">
        <v>99</v>
      </c>
      <c r="K73" s="125" t="e">
        <f>IF(J73&lt;&gt;"",PROPER(LOOKUP(R73,[1]Quotazioni!$A:$A,[1]Quotazioni!$D:$D)),"")</f>
        <v>#VALUE!</v>
      </c>
      <c r="L73" s="70">
        <v>48</v>
      </c>
      <c r="M73" s="71">
        <v>3</v>
      </c>
      <c r="N73" s="52"/>
      <c r="O73" s="52"/>
      <c r="P73" s="52"/>
      <c r="Q73" s="54" t="e">
        <f>SUMIF([1]Quotazioni!$J:$J,C73,[1]Quotazioni!$A:$A)</f>
        <v>#VALUE!</v>
      </c>
      <c r="R73" s="54" t="e">
        <f>SUMIF([1]Quotazioni!$J:$J,J73,[1]Quotazioni!$A:$A)</f>
        <v>#VALUE!</v>
      </c>
      <c r="S73" s="106"/>
    </row>
    <row r="74" spans="1:19" ht="9.75" customHeight="1" x14ac:dyDescent="0.2">
      <c r="A74" s="56">
        <v>23</v>
      </c>
      <c r="B74" s="57" t="s">
        <v>15</v>
      </c>
      <c r="C74" s="48" t="s">
        <v>160</v>
      </c>
      <c r="D74" s="78" t="e">
        <f>IF(C74&lt;&gt;"",PROPER(LOOKUP(Q74,[1]Quotazioni!$A:$A,[1]Quotazioni!$D:$D)),"")</f>
        <v>#VALUE!</v>
      </c>
      <c r="E74" s="58">
        <v>12</v>
      </c>
      <c r="F74" s="59">
        <v>2</v>
      </c>
      <c r="G74" s="52"/>
      <c r="H74" s="56">
        <v>23</v>
      </c>
      <c r="I74" s="57" t="s">
        <v>15</v>
      </c>
      <c r="J74" s="48" t="s">
        <v>131</v>
      </c>
      <c r="K74" s="78" t="e">
        <f>IF(J74&lt;&gt;"",PROPER(LOOKUP(R74,[1]Quotazioni!$A:$A,[1]Quotazioni!$D:$D)),"")</f>
        <v>#VALUE!</v>
      </c>
      <c r="L74" s="58">
        <v>50</v>
      </c>
      <c r="M74" s="59">
        <v>2</v>
      </c>
      <c r="N74" s="52"/>
      <c r="O74" s="52"/>
      <c r="P74" s="52"/>
      <c r="Q74" s="54" t="e">
        <f>SUMIF([1]Quotazioni!$J:$J,C74,[1]Quotazioni!$A:$A)</f>
        <v>#VALUE!</v>
      </c>
      <c r="R74" s="54" t="e">
        <f>SUMIF([1]Quotazioni!$J:$J,J74,[1]Quotazioni!$A:$A)</f>
        <v>#VALUE!</v>
      </c>
      <c r="S74" s="106"/>
    </row>
    <row r="75" spans="1:19" ht="9.75" customHeight="1" x14ac:dyDescent="0.2">
      <c r="A75" s="56">
        <v>24</v>
      </c>
      <c r="B75" s="57" t="s">
        <v>15</v>
      </c>
      <c r="C75" s="48" t="s">
        <v>309</v>
      </c>
      <c r="D75" s="78" t="e">
        <f>IF(C75&lt;&gt;"",PROPER(LOOKUP(Q75,[1]Quotazioni!$A:$A,[1]Quotazioni!$D:$D)),"")</f>
        <v>#VALUE!</v>
      </c>
      <c r="E75" s="58">
        <v>223</v>
      </c>
      <c r="F75" s="59">
        <v>1</v>
      </c>
      <c r="G75" s="52"/>
      <c r="H75" s="56">
        <v>24</v>
      </c>
      <c r="I75" s="57" t="s">
        <v>15</v>
      </c>
      <c r="J75" s="48" t="s">
        <v>323</v>
      </c>
      <c r="K75" s="78" t="e">
        <f>IF(J75&lt;&gt;"",PROPER(LOOKUP(R75,[1]Quotazioni!$A:$A,[1]Quotazioni!$D:$D)),"")</f>
        <v>#VALUE!</v>
      </c>
      <c r="L75" s="58">
        <v>8</v>
      </c>
      <c r="M75" s="59">
        <v>2</v>
      </c>
      <c r="N75" s="52"/>
      <c r="O75" s="52"/>
      <c r="P75" s="52"/>
      <c r="Q75" s="54" t="e">
        <f>SUMIF([1]Quotazioni!$J:$J,C75,[1]Quotazioni!$A:$A)</f>
        <v>#VALUE!</v>
      </c>
      <c r="R75" s="54" t="e">
        <f>SUMIF([1]Quotazioni!$J:$J,J75,[1]Quotazioni!$A:$A)</f>
        <v>#VALUE!</v>
      </c>
      <c r="S75" s="106"/>
    </row>
    <row r="76" spans="1:19" ht="9.75" customHeight="1" x14ac:dyDescent="0.2">
      <c r="A76" s="56">
        <v>25</v>
      </c>
      <c r="B76" s="57" t="s">
        <v>15</v>
      </c>
      <c r="C76" s="48" t="s">
        <v>310</v>
      </c>
      <c r="D76" s="78" t="e">
        <f>IF(C76&lt;&gt;"",PROPER(LOOKUP(Q76,[1]Quotazioni!$A:$A,[1]Quotazioni!$D:$D)),"")</f>
        <v>#VALUE!</v>
      </c>
      <c r="E76" s="58">
        <v>160</v>
      </c>
      <c r="F76" s="59">
        <v>1</v>
      </c>
      <c r="G76" s="52"/>
      <c r="H76" s="56">
        <v>25</v>
      </c>
      <c r="I76" s="57" t="s">
        <v>15</v>
      </c>
      <c r="J76" s="48" t="s">
        <v>143</v>
      </c>
      <c r="K76" s="78" t="e">
        <f>IF(J76&lt;&gt;"",PROPER(LOOKUP(R76,[1]Quotazioni!$A:$A,[1]Quotazioni!$D:$D)),"")</f>
        <v>#VALUE!</v>
      </c>
      <c r="L76" s="58">
        <v>3</v>
      </c>
      <c r="M76" s="59">
        <v>2</v>
      </c>
      <c r="N76" s="52"/>
      <c r="O76" s="52"/>
      <c r="Q76" s="54" t="e">
        <f>SUMIF([1]Quotazioni!$J:$J,C76,[1]Quotazioni!$A:$A)</f>
        <v>#VALUE!</v>
      </c>
      <c r="R76" s="54" t="e">
        <f>SUMIF([1]Quotazioni!$J:$J,J76,[1]Quotazioni!$A:$A)</f>
        <v>#VALUE!</v>
      </c>
      <c r="S76" s="106"/>
    </row>
    <row r="77" spans="1:19" ht="9.75" customHeight="1" x14ac:dyDescent="0.2">
      <c r="A77" s="56">
        <v>26</v>
      </c>
      <c r="B77" s="57" t="s">
        <v>15</v>
      </c>
      <c r="C77" s="48" t="s">
        <v>311</v>
      </c>
      <c r="D77" s="78" t="e">
        <f>IF(C77&lt;&gt;"",PROPER(LOOKUP(Q77,[1]Quotazioni!$A:$A,[1]Quotazioni!$D:$D)),"")</f>
        <v>#VALUE!</v>
      </c>
      <c r="E77" s="58">
        <v>4</v>
      </c>
      <c r="F77" s="59">
        <v>1</v>
      </c>
      <c r="G77" s="52"/>
      <c r="H77" s="56">
        <v>26</v>
      </c>
      <c r="I77" s="57" t="s">
        <v>15</v>
      </c>
      <c r="J77" s="48" t="s">
        <v>324</v>
      </c>
      <c r="K77" s="78" t="e">
        <f>IF(J77&lt;&gt;"",PROPER(LOOKUP(R77,[1]Quotazioni!$A:$A,[1]Quotazioni!$D:$D)),"")</f>
        <v>#VALUE!</v>
      </c>
      <c r="L77" s="58">
        <v>70</v>
      </c>
      <c r="M77" s="59">
        <v>1</v>
      </c>
      <c r="N77" s="52"/>
      <c r="O77" s="52"/>
      <c r="Q77" s="54" t="e">
        <f>SUMIF([1]Quotazioni!$J:$J,C77,[1]Quotazioni!$A:$A)</f>
        <v>#VALUE!</v>
      </c>
      <c r="R77" s="54" t="e">
        <f>SUMIF([1]Quotazioni!$J:$J,J77,[1]Quotazioni!$A:$A)</f>
        <v>#VALUE!</v>
      </c>
      <c r="S77" s="106"/>
    </row>
    <row r="78" spans="1:19" ht="9.75" customHeight="1" x14ac:dyDescent="0.2">
      <c r="A78" s="72">
        <v>27</v>
      </c>
      <c r="B78" s="73" t="s">
        <v>15</v>
      </c>
      <c r="C78" s="74" t="s">
        <v>308</v>
      </c>
      <c r="D78" s="79" t="e">
        <f>IF(C78&lt;&gt;"",PROPER(LOOKUP(Q78,[1]Quotazioni!$A:$A,[1]Quotazioni!$D:$D)),"")</f>
        <v>#VALUE!</v>
      </c>
      <c r="E78" s="76">
        <v>1</v>
      </c>
      <c r="F78" s="77" t="s">
        <v>122</v>
      </c>
      <c r="G78" s="52"/>
      <c r="H78" s="72">
        <v>27</v>
      </c>
      <c r="I78" s="73" t="s">
        <v>15</v>
      </c>
      <c r="J78" s="74" t="s">
        <v>403</v>
      </c>
      <c r="K78" s="79" t="e">
        <f>IF(J78&lt;&gt;"",PROPER(LOOKUP(R78,[1]Quotazioni!$A:$A,[1]Quotazioni!$D:$D)),"")</f>
        <v>#VALUE!</v>
      </c>
      <c r="L78" s="76">
        <v>7</v>
      </c>
      <c r="M78" s="77">
        <v>1</v>
      </c>
      <c r="N78" s="52"/>
      <c r="O78" s="52"/>
      <c r="Q78" s="54" t="e">
        <f>SUMIF([1]Quotazioni!$J:$J,C78,[1]Quotazioni!$A:$A)</f>
        <v>#VALUE!</v>
      </c>
      <c r="R78" s="54" t="e">
        <f>SUMIF([1]Quotazioni!$J:$J,J78,[1]Quotazioni!$A:$A)</f>
        <v>#VALUE!</v>
      </c>
      <c r="S78" s="106"/>
    </row>
    <row r="79" spans="1:19" ht="9.75" customHeight="1" thickBot="1" x14ac:dyDescent="0.25">
      <c r="A79" s="180"/>
      <c r="B79" s="181"/>
      <c r="C79" s="181"/>
      <c r="D79" s="181"/>
      <c r="E79" s="181"/>
      <c r="F79" s="182"/>
      <c r="H79" s="173"/>
      <c r="I79" s="174"/>
      <c r="J79" s="174"/>
      <c r="K79" s="174"/>
      <c r="L79" s="174"/>
      <c r="M79" s="175"/>
      <c r="S79" s="107"/>
    </row>
    <row r="80" spans="1:19" ht="9.75" customHeight="1" x14ac:dyDescent="0.2">
      <c r="A80" s="80" t="s">
        <v>61</v>
      </c>
      <c r="B80" s="81" t="s">
        <v>59</v>
      </c>
      <c r="C80" s="178" t="s">
        <v>60</v>
      </c>
      <c r="D80" s="179"/>
      <c r="E80" s="82" t="s">
        <v>3</v>
      </c>
      <c r="F80" s="83" t="s">
        <v>2</v>
      </c>
      <c r="H80" s="80" t="s">
        <v>61</v>
      </c>
      <c r="I80" s="81" t="s">
        <v>59</v>
      </c>
      <c r="J80" s="178" t="s">
        <v>60</v>
      </c>
      <c r="K80" s="179"/>
      <c r="L80" s="82" t="s">
        <v>3</v>
      </c>
      <c r="M80" s="83" t="s">
        <v>2</v>
      </c>
      <c r="S80" s="107"/>
    </row>
    <row r="81" spans="1:19" ht="9.75" customHeight="1" x14ac:dyDescent="0.2">
      <c r="A81" s="84">
        <v>7</v>
      </c>
      <c r="B81" s="85" t="s">
        <v>13</v>
      </c>
      <c r="C81" s="108" t="s">
        <v>302</v>
      </c>
      <c r="D81" s="63" t="s">
        <v>362</v>
      </c>
      <c r="E81" s="64">
        <v>2</v>
      </c>
      <c r="F81" s="65">
        <v>1</v>
      </c>
      <c r="H81" s="84">
        <v>19</v>
      </c>
      <c r="I81" s="128" t="s">
        <v>14</v>
      </c>
      <c r="J81" s="129" t="s">
        <v>321</v>
      </c>
      <c r="K81" s="129" t="s">
        <v>344</v>
      </c>
      <c r="L81" s="130">
        <v>5</v>
      </c>
      <c r="M81" s="131">
        <v>1</v>
      </c>
      <c r="S81" s="107"/>
    </row>
    <row r="82" spans="1:19" ht="9.75" customHeight="1" x14ac:dyDescent="0.2">
      <c r="A82" s="89">
        <v>7</v>
      </c>
      <c r="B82" s="90" t="s">
        <v>14</v>
      </c>
      <c r="C82" s="109" t="s">
        <v>305</v>
      </c>
      <c r="D82" s="109" t="s">
        <v>363</v>
      </c>
      <c r="E82" s="110">
        <v>3</v>
      </c>
      <c r="F82" s="111">
        <v>1</v>
      </c>
      <c r="H82" s="89">
        <v>19</v>
      </c>
      <c r="I82" s="132" t="s">
        <v>15</v>
      </c>
      <c r="J82" s="94" t="s">
        <v>325</v>
      </c>
      <c r="K82" s="94" t="s">
        <v>345</v>
      </c>
      <c r="L82" s="126">
        <v>1</v>
      </c>
      <c r="M82" s="127">
        <v>1</v>
      </c>
      <c r="S82" s="107"/>
    </row>
    <row r="83" spans="1:19" ht="9.75" customHeight="1" x14ac:dyDescent="0.2">
      <c r="A83" s="89">
        <v>25</v>
      </c>
      <c r="B83" s="90" t="s">
        <v>13</v>
      </c>
      <c r="C83" s="48" t="s">
        <v>301</v>
      </c>
      <c r="D83" s="49" t="e">
        <f>IF(C83&lt;&gt;"",PROPER(LOOKUP(Q83,[1]Quotazioni!$A:$A,[1]Quotazioni!$D:$D)),"")</f>
        <v>#N/A</v>
      </c>
      <c r="E83" s="58">
        <v>3</v>
      </c>
      <c r="F83" s="59">
        <v>1</v>
      </c>
      <c r="H83" s="89"/>
      <c r="I83" s="90"/>
      <c r="J83" s="91"/>
      <c r="K83" s="91"/>
      <c r="L83" s="92"/>
      <c r="M83" s="93"/>
    </row>
    <row r="84" spans="1:19" ht="9.75" customHeight="1" x14ac:dyDescent="0.2">
      <c r="A84" s="89"/>
      <c r="B84" s="90"/>
      <c r="C84" s="91"/>
      <c r="D84" s="91"/>
      <c r="E84" s="92"/>
      <c r="F84" s="93"/>
      <c r="H84" s="89"/>
      <c r="I84" s="90"/>
      <c r="J84" s="91"/>
      <c r="K84" s="91"/>
      <c r="L84" s="92"/>
      <c r="M84" s="93"/>
    </row>
    <row r="85" spans="1:19" ht="9.75" customHeight="1" x14ac:dyDescent="0.2">
      <c r="A85" s="89"/>
      <c r="B85" s="90"/>
      <c r="C85" s="91"/>
      <c r="D85" s="91"/>
      <c r="E85" s="92"/>
      <c r="F85" s="93"/>
      <c r="H85" s="89"/>
      <c r="I85" s="90"/>
      <c r="J85" s="91"/>
      <c r="K85" s="91"/>
      <c r="L85" s="92"/>
      <c r="M85" s="93"/>
    </row>
    <row r="86" spans="1:19" ht="9.75" customHeight="1" x14ac:dyDescent="0.2">
      <c r="A86" s="89"/>
      <c r="B86" s="90"/>
      <c r="C86" s="91"/>
      <c r="D86" s="91"/>
      <c r="E86" s="92"/>
      <c r="F86" s="93"/>
      <c r="H86" s="89"/>
      <c r="I86" s="90"/>
      <c r="J86" s="91"/>
      <c r="K86" s="91"/>
      <c r="L86" s="92"/>
      <c r="M86" s="93"/>
    </row>
    <row r="87" spans="1:19" ht="9.75" customHeight="1" x14ac:dyDescent="0.2">
      <c r="A87" s="89"/>
      <c r="B87" s="90"/>
      <c r="C87" s="91"/>
      <c r="D87" s="91"/>
      <c r="E87" s="92"/>
      <c r="F87" s="93"/>
      <c r="H87" s="89"/>
      <c r="I87" s="90"/>
      <c r="J87" s="91"/>
      <c r="K87" s="91"/>
      <c r="L87" s="92"/>
      <c r="M87" s="93"/>
    </row>
    <row r="88" spans="1:19" ht="9.75" customHeight="1" x14ac:dyDescent="0.2">
      <c r="A88" s="89"/>
      <c r="B88" s="90"/>
      <c r="C88" s="91"/>
      <c r="D88" s="91"/>
      <c r="E88" s="92"/>
      <c r="F88" s="93"/>
      <c r="H88" s="89"/>
      <c r="I88" s="90"/>
      <c r="J88" s="91"/>
      <c r="K88" s="91"/>
      <c r="L88" s="92"/>
      <c r="M88" s="93"/>
    </row>
    <row r="89" spans="1:19" ht="9.75" customHeight="1" x14ac:dyDescent="0.2">
      <c r="A89" s="89"/>
      <c r="B89" s="90"/>
      <c r="C89" s="91"/>
      <c r="D89" s="91"/>
      <c r="E89" s="92"/>
      <c r="F89" s="93"/>
      <c r="H89" s="89"/>
      <c r="I89" s="90"/>
      <c r="J89" s="91"/>
      <c r="K89" s="91"/>
      <c r="L89" s="92"/>
      <c r="M89" s="93"/>
    </row>
    <row r="90" spans="1:19" ht="9.75" customHeight="1" x14ac:dyDescent="0.2">
      <c r="A90" s="89"/>
      <c r="B90" s="90"/>
      <c r="C90" s="91"/>
      <c r="D90" s="91"/>
      <c r="E90" s="92"/>
      <c r="F90" s="93"/>
      <c r="H90" s="89"/>
      <c r="I90" s="90"/>
      <c r="J90" s="91"/>
      <c r="K90" s="91"/>
      <c r="L90" s="92"/>
      <c r="M90" s="93"/>
    </row>
    <row r="91" spans="1:19" ht="9.75" customHeight="1" x14ac:dyDescent="0.2">
      <c r="A91" s="89"/>
      <c r="B91" s="90"/>
      <c r="C91" s="91"/>
      <c r="D91" s="91"/>
      <c r="E91" s="92"/>
      <c r="F91" s="93"/>
      <c r="H91" s="89"/>
      <c r="I91" s="90"/>
      <c r="J91" s="91"/>
      <c r="K91" s="91"/>
      <c r="L91" s="92"/>
      <c r="M91" s="93"/>
    </row>
    <row r="92" spans="1:19" ht="9.75" customHeight="1" x14ac:dyDescent="0.2">
      <c r="A92" s="89"/>
      <c r="B92" s="90"/>
      <c r="C92" s="91"/>
      <c r="D92" s="91"/>
      <c r="E92" s="92"/>
      <c r="F92" s="93"/>
      <c r="H92" s="89"/>
      <c r="I92" s="90"/>
      <c r="J92" s="91"/>
      <c r="K92" s="91"/>
      <c r="L92" s="92"/>
      <c r="M92" s="93"/>
    </row>
    <row r="93" spans="1:19" ht="9.75" customHeight="1" x14ac:dyDescent="0.2">
      <c r="A93" s="89"/>
      <c r="B93" s="90"/>
      <c r="C93" s="94"/>
      <c r="D93" s="94"/>
      <c r="E93" s="92"/>
      <c r="F93" s="93"/>
      <c r="H93" s="89"/>
      <c r="I93" s="90"/>
      <c r="J93" s="94"/>
      <c r="K93" s="94"/>
      <c r="L93" s="92"/>
      <c r="M93" s="93"/>
    </row>
    <row r="94" spans="1:19" ht="9.75" customHeight="1" x14ac:dyDescent="0.2">
      <c r="A94" s="89"/>
      <c r="B94" s="90"/>
      <c r="C94" s="91"/>
      <c r="D94" s="91"/>
      <c r="E94" s="92"/>
      <c r="F94" s="93"/>
      <c r="H94" s="89"/>
      <c r="I94" s="90"/>
      <c r="J94" s="91"/>
      <c r="K94" s="91"/>
      <c r="L94" s="92"/>
      <c r="M94" s="93"/>
    </row>
    <row r="95" spans="1:19" ht="9.75" customHeight="1" thickBot="1" x14ac:dyDescent="0.25">
      <c r="A95" s="95"/>
      <c r="B95" s="96"/>
      <c r="C95" s="97"/>
      <c r="D95" s="97"/>
      <c r="E95" s="98"/>
      <c r="F95" s="99"/>
      <c r="H95" s="95"/>
      <c r="I95" s="96"/>
      <c r="J95" s="98"/>
      <c r="K95" s="98"/>
      <c r="L95" s="98"/>
      <c r="M95" s="99"/>
    </row>
  </sheetData>
  <mergeCells count="32">
    <mergeCell ref="C32:D32"/>
    <mergeCell ref="H31:M31"/>
    <mergeCell ref="M1:M2"/>
    <mergeCell ref="C3:D3"/>
    <mergeCell ref="M49:M50"/>
    <mergeCell ref="L49:L50"/>
    <mergeCell ref="J50:K50"/>
    <mergeCell ref="H49:I51"/>
    <mergeCell ref="J51:K51"/>
    <mergeCell ref="F1:F2"/>
    <mergeCell ref="A31:F31"/>
    <mergeCell ref="C1:D1"/>
    <mergeCell ref="C2:D2"/>
    <mergeCell ref="A1:B3"/>
    <mergeCell ref="J32:K32"/>
    <mergeCell ref="H1:I3"/>
    <mergeCell ref="J80:K80"/>
    <mergeCell ref="C80:D80"/>
    <mergeCell ref="C49:D49"/>
    <mergeCell ref="C50:D50"/>
    <mergeCell ref="C51:D51"/>
    <mergeCell ref="A79:F79"/>
    <mergeCell ref="J49:K49"/>
    <mergeCell ref="E49:E50"/>
    <mergeCell ref="F49:F50"/>
    <mergeCell ref="H79:M79"/>
    <mergeCell ref="A49:B51"/>
    <mergeCell ref="E1:E2"/>
    <mergeCell ref="J1:K1"/>
    <mergeCell ref="L1:L2"/>
    <mergeCell ref="J2:K2"/>
    <mergeCell ref="J3:K3"/>
  </mergeCells>
  <phoneticPr fontId="0" type="noConversion"/>
  <printOptions horizontalCentered="1" verticalCentered="1"/>
  <pageMargins left="0.59055118110236227" right="0.59055118110236227" top="0.39370078740157483" bottom="0.19685039370078741" header="0.19685039370078741" footer="0.19685039370078741"/>
  <pageSetup paperSize="9" scale="75" orientation="portrait" r:id="rId1"/>
  <headerFooter alignWithMargins="0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/>
  <dimension ref="A1:Y85"/>
  <sheetViews>
    <sheetView view="pageBreakPreview" topLeftCell="A22" zoomScaleNormal="80" zoomScaleSheetLayoutView="100" workbookViewId="0">
      <selection activeCell="F48" sqref="F48"/>
    </sheetView>
  </sheetViews>
  <sheetFormatPr defaultRowHeight="12.75" x14ac:dyDescent="0.2"/>
  <cols>
    <col min="1" max="1" width="5.85546875" style="6" customWidth="1"/>
    <col min="2" max="2" width="21.5703125" style="6" customWidth="1"/>
    <col min="3" max="3" width="4.85546875" style="6" customWidth="1"/>
    <col min="4" max="5" width="20" style="6" customWidth="1"/>
    <col min="6" max="7" width="6.85546875" style="6" customWidth="1"/>
    <col min="8" max="8" width="12.85546875" style="7" bestFit="1" customWidth="1"/>
    <col min="9" max="9" width="5.28515625" style="7" bestFit="1" customWidth="1"/>
    <col min="10" max="10" width="17" style="7" bestFit="1" customWidth="1"/>
    <col min="11" max="11" width="5.5703125" style="7" bestFit="1" customWidth="1"/>
    <col min="12" max="12" width="11.85546875" style="7" bestFit="1" customWidth="1"/>
    <col min="13" max="13" width="17" style="7" bestFit="1" customWidth="1"/>
    <col min="14" max="14" width="14.140625" style="7" bestFit="1" customWidth="1"/>
    <col min="15" max="15" width="15.42578125" style="7" bestFit="1" customWidth="1"/>
    <col min="16" max="16384" width="9.140625" style="7"/>
  </cols>
  <sheetData>
    <row r="1" spans="1:25" x14ac:dyDescent="0.2">
      <c r="B1" s="6" t="s">
        <v>45</v>
      </c>
      <c r="J1" s="5" t="s">
        <v>46</v>
      </c>
    </row>
    <row r="2" spans="1:25" s="3" customFormat="1" x14ac:dyDescent="0.2">
      <c r="A2" s="11" t="s">
        <v>41</v>
      </c>
      <c r="B2" s="11" t="s">
        <v>42</v>
      </c>
      <c r="C2" s="11" t="s">
        <v>43</v>
      </c>
      <c r="D2" s="11" t="s">
        <v>49</v>
      </c>
      <c r="E2" s="11" t="s">
        <v>50</v>
      </c>
      <c r="F2" s="11" t="s">
        <v>44</v>
      </c>
      <c r="G2" s="11" t="s">
        <v>81</v>
      </c>
      <c r="I2" s="4" t="s">
        <v>41</v>
      </c>
      <c r="J2" s="4" t="s">
        <v>42</v>
      </c>
      <c r="K2" s="4" t="s">
        <v>43</v>
      </c>
      <c r="L2" s="4" t="s">
        <v>67</v>
      </c>
      <c r="M2" s="4" t="s">
        <v>42</v>
      </c>
      <c r="N2" s="4" t="s">
        <v>67</v>
      </c>
      <c r="O2" s="4" t="s">
        <v>47</v>
      </c>
    </row>
    <row r="3" spans="1:25" x14ac:dyDescent="0.2">
      <c r="A3" s="8">
        <v>3</v>
      </c>
      <c r="B3" s="8" t="s">
        <v>55</v>
      </c>
      <c r="C3" s="8" t="s">
        <v>2</v>
      </c>
      <c r="D3" s="8" t="s">
        <v>326</v>
      </c>
      <c r="E3" s="8" t="s">
        <v>327</v>
      </c>
      <c r="F3" s="15">
        <v>14</v>
      </c>
      <c r="G3" s="8"/>
      <c r="I3" s="8"/>
      <c r="J3" s="8"/>
      <c r="K3" s="8"/>
      <c r="L3" s="48"/>
      <c r="M3" s="8"/>
      <c r="N3" s="8"/>
      <c r="O3" s="8"/>
    </row>
    <row r="4" spans="1:25" ht="12.75" customHeight="1" x14ac:dyDescent="0.2">
      <c r="A4" s="8">
        <v>3</v>
      </c>
      <c r="B4" s="8" t="s">
        <v>72</v>
      </c>
      <c r="C4" s="8" t="s">
        <v>2</v>
      </c>
      <c r="D4" s="8" t="s">
        <v>328</v>
      </c>
      <c r="E4" s="8" t="s">
        <v>329</v>
      </c>
      <c r="F4" s="15">
        <v>5</v>
      </c>
      <c r="G4" s="8"/>
      <c r="I4" s="8"/>
      <c r="J4" s="8"/>
      <c r="K4" s="8"/>
      <c r="L4" s="48"/>
      <c r="M4" s="8"/>
      <c r="N4" s="48"/>
      <c r="O4" s="8"/>
      <c r="Q4"/>
      <c r="R4" s="8"/>
      <c r="S4" s="8"/>
      <c r="T4" s="8"/>
      <c r="U4" s="8"/>
      <c r="V4" s="8"/>
      <c r="W4" s="8"/>
      <c r="X4" s="8"/>
      <c r="Y4" s="8"/>
    </row>
    <row r="5" spans="1:25" x14ac:dyDescent="0.2">
      <c r="A5" s="8">
        <v>3</v>
      </c>
      <c r="B5" s="8" t="s">
        <v>120</v>
      </c>
      <c r="C5" s="8" t="s">
        <v>330</v>
      </c>
      <c r="D5" s="8" t="s">
        <v>331</v>
      </c>
      <c r="E5" s="8" t="s">
        <v>332</v>
      </c>
      <c r="F5" s="15">
        <v>19</v>
      </c>
      <c r="G5" s="8"/>
      <c r="I5" s="8"/>
      <c r="J5" s="8"/>
      <c r="K5" s="8"/>
      <c r="L5" s="8"/>
      <c r="M5" s="8"/>
      <c r="N5" s="8"/>
      <c r="O5" s="9"/>
      <c r="Q5"/>
      <c r="R5" s="8"/>
      <c r="S5" s="8"/>
      <c r="T5" s="8"/>
      <c r="U5" s="8"/>
      <c r="V5" s="8"/>
      <c r="W5" s="8"/>
      <c r="X5" s="8"/>
      <c r="Y5" s="8"/>
    </row>
    <row r="6" spans="1:25" x14ac:dyDescent="0.2">
      <c r="A6" s="8">
        <v>3</v>
      </c>
      <c r="B6" s="8" t="s">
        <v>120</v>
      </c>
      <c r="C6" s="8" t="s">
        <v>2</v>
      </c>
      <c r="D6" s="8" t="s">
        <v>333</v>
      </c>
      <c r="E6" s="8" t="s">
        <v>334</v>
      </c>
      <c r="F6" s="15">
        <v>12</v>
      </c>
      <c r="G6" s="8"/>
      <c r="I6" s="8"/>
      <c r="J6" s="8"/>
      <c r="K6" s="8"/>
      <c r="L6" s="8"/>
      <c r="M6" s="8"/>
      <c r="N6" s="8"/>
      <c r="O6" s="9"/>
      <c r="Q6" s="8"/>
      <c r="R6" s="18"/>
    </row>
    <row r="7" spans="1:25" x14ac:dyDescent="0.2">
      <c r="A7" s="8">
        <v>3</v>
      </c>
      <c r="B7" s="8" t="s">
        <v>198</v>
      </c>
      <c r="C7" s="8" t="s">
        <v>330</v>
      </c>
      <c r="D7" s="8" t="s">
        <v>335</v>
      </c>
      <c r="E7" s="8" t="s">
        <v>336</v>
      </c>
      <c r="F7" s="15">
        <v>8</v>
      </c>
      <c r="G7" s="8"/>
      <c r="I7" s="8"/>
      <c r="J7" s="8"/>
      <c r="K7" s="8"/>
      <c r="L7" s="8"/>
      <c r="M7" s="8"/>
      <c r="N7" s="8"/>
      <c r="O7" s="9"/>
      <c r="Q7" s="8"/>
      <c r="S7" s="18"/>
    </row>
    <row r="8" spans="1:25" x14ac:dyDescent="0.2">
      <c r="A8" s="8">
        <v>3</v>
      </c>
      <c r="B8" s="8" t="s">
        <v>56</v>
      </c>
      <c r="C8" s="8" t="s">
        <v>2</v>
      </c>
      <c r="D8" s="8" t="s">
        <v>337</v>
      </c>
      <c r="E8" s="8" t="s">
        <v>338</v>
      </c>
      <c r="F8" s="15">
        <v>17</v>
      </c>
      <c r="G8" s="8"/>
      <c r="I8" s="8"/>
      <c r="J8" s="8"/>
      <c r="K8" s="8"/>
      <c r="L8" s="8"/>
      <c r="M8" s="8"/>
      <c r="N8" s="8"/>
      <c r="O8" s="9"/>
      <c r="Q8" s="8"/>
      <c r="T8" s="18"/>
    </row>
    <row r="9" spans="1:25" x14ac:dyDescent="0.2">
      <c r="A9" s="8">
        <v>3</v>
      </c>
      <c r="B9" s="8" t="s">
        <v>56</v>
      </c>
      <c r="C9" s="8" t="s">
        <v>339</v>
      </c>
      <c r="D9" s="8" t="s">
        <v>340</v>
      </c>
      <c r="E9" s="8" t="s">
        <v>341</v>
      </c>
      <c r="F9" s="15">
        <v>19</v>
      </c>
      <c r="G9" s="15"/>
      <c r="I9" s="10"/>
      <c r="J9" s="10"/>
      <c r="K9" s="10"/>
      <c r="L9" s="10"/>
      <c r="M9" s="10"/>
      <c r="N9" s="10"/>
      <c r="O9" s="10"/>
      <c r="Q9" s="8"/>
      <c r="U9" s="18"/>
    </row>
    <row r="10" spans="1:25" x14ac:dyDescent="0.2">
      <c r="A10" s="8">
        <v>5</v>
      </c>
      <c r="B10" s="8" t="s">
        <v>55</v>
      </c>
      <c r="C10" s="8" t="s">
        <v>339</v>
      </c>
      <c r="D10" s="8" t="s">
        <v>348</v>
      </c>
      <c r="E10" s="8" t="s">
        <v>349</v>
      </c>
      <c r="F10" s="15">
        <v>21</v>
      </c>
      <c r="G10" s="15"/>
      <c r="I10" s="10"/>
      <c r="J10" s="10"/>
      <c r="K10" s="10"/>
      <c r="L10" s="10"/>
      <c r="M10" s="10"/>
      <c r="N10" s="10"/>
      <c r="O10" s="10"/>
      <c r="Q10" s="8"/>
      <c r="V10" s="18"/>
    </row>
    <row r="11" spans="1:25" x14ac:dyDescent="0.2">
      <c r="A11" s="8">
        <v>7</v>
      </c>
      <c r="B11" s="8" t="s">
        <v>55</v>
      </c>
      <c r="C11" s="8" t="s">
        <v>2</v>
      </c>
      <c r="D11" s="8" t="s">
        <v>350</v>
      </c>
      <c r="E11" s="8" t="s">
        <v>351</v>
      </c>
      <c r="F11" s="15">
        <v>8</v>
      </c>
      <c r="G11" s="15"/>
      <c r="I11" s="10"/>
      <c r="J11" s="10"/>
      <c r="K11" s="10"/>
      <c r="L11" s="10"/>
      <c r="M11" s="10"/>
      <c r="N11" s="10"/>
      <c r="O11" s="10"/>
      <c r="Q11" s="8"/>
      <c r="W11" s="18"/>
    </row>
    <row r="12" spans="1:25" x14ac:dyDescent="0.2">
      <c r="A12" s="8">
        <v>7</v>
      </c>
      <c r="B12" s="8" t="s">
        <v>72</v>
      </c>
      <c r="C12" s="8" t="s">
        <v>339</v>
      </c>
      <c r="D12" s="8" t="s">
        <v>216</v>
      </c>
      <c r="E12" s="8" t="s">
        <v>352</v>
      </c>
      <c r="F12" s="15">
        <v>19</v>
      </c>
      <c r="G12" s="15"/>
      <c r="Q12" s="8"/>
      <c r="X12" s="18"/>
    </row>
    <row r="13" spans="1:25" x14ac:dyDescent="0.2">
      <c r="A13" s="8">
        <v>7</v>
      </c>
      <c r="B13" s="8" t="s">
        <v>197</v>
      </c>
      <c r="C13" s="8" t="s">
        <v>330</v>
      </c>
      <c r="D13" s="8" t="s">
        <v>353</v>
      </c>
      <c r="E13" s="8" t="s">
        <v>354</v>
      </c>
      <c r="F13" s="15">
        <v>6</v>
      </c>
      <c r="G13" s="15"/>
      <c r="Q13" s="8"/>
      <c r="Y13" s="18"/>
    </row>
    <row r="14" spans="1:25" x14ac:dyDescent="0.2">
      <c r="A14" s="8">
        <v>7</v>
      </c>
      <c r="B14" s="8" t="s">
        <v>202</v>
      </c>
      <c r="C14" s="8" t="s">
        <v>2</v>
      </c>
      <c r="D14" s="8" t="s">
        <v>355</v>
      </c>
      <c r="E14" s="8" t="s">
        <v>356</v>
      </c>
      <c r="F14" s="15">
        <v>14</v>
      </c>
      <c r="G14" s="15"/>
    </row>
    <row r="15" spans="1:25" x14ac:dyDescent="0.2">
      <c r="A15" s="8">
        <v>7</v>
      </c>
      <c r="B15" s="8" t="s">
        <v>197</v>
      </c>
      <c r="C15" s="8" t="s">
        <v>2</v>
      </c>
      <c r="D15" s="8" t="s">
        <v>364</v>
      </c>
      <c r="E15" s="8" t="s">
        <v>357</v>
      </c>
      <c r="F15" s="15">
        <v>15</v>
      </c>
      <c r="G15" s="15"/>
    </row>
    <row r="16" spans="1:25" x14ac:dyDescent="0.2">
      <c r="A16" s="8">
        <v>9</v>
      </c>
      <c r="B16" s="8" t="s">
        <v>202</v>
      </c>
      <c r="C16" s="8" t="s">
        <v>339</v>
      </c>
      <c r="D16" s="8" t="s">
        <v>231</v>
      </c>
      <c r="E16" s="8" t="s">
        <v>369</v>
      </c>
      <c r="F16" s="15">
        <v>17</v>
      </c>
      <c r="G16" s="15"/>
    </row>
    <row r="17" spans="1:16" x14ac:dyDescent="0.2">
      <c r="A17" s="8">
        <v>9</v>
      </c>
      <c r="B17" s="8" t="s">
        <v>202</v>
      </c>
      <c r="C17" s="8" t="s">
        <v>2</v>
      </c>
      <c r="D17" s="8" t="s">
        <v>366</v>
      </c>
      <c r="E17" s="8" t="s">
        <v>370</v>
      </c>
      <c r="F17" s="15">
        <v>19</v>
      </c>
      <c r="G17" s="15"/>
    </row>
    <row r="18" spans="1:16" x14ac:dyDescent="0.2">
      <c r="A18" s="8">
        <v>9</v>
      </c>
      <c r="B18" s="8" t="s">
        <v>56</v>
      </c>
      <c r="C18" s="8" t="s">
        <v>330</v>
      </c>
      <c r="D18" s="8" t="s">
        <v>368</v>
      </c>
      <c r="E18" s="8" t="s">
        <v>371</v>
      </c>
      <c r="F18" s="15">
        <v>8</v>
      </c>
      <c r="G18" s="15"/>
    </row>
    <row r="19" spans="1:16" x14ac:dyDescent="0.2">
      <c r="A19" s="8">
        <v>11</v>
      </c>
      <c r="B19" s="8" t="s">
        <v>72</v>
      </c>
      <c r="C19" s="8" t="s">
        <v>2</v>
      </c>
      <c r="D19" s="8" t="s">
        <v>374</v>
      </c>
      <c r="E19" s="8" t="s">
        <v>375</v>
      </c>
      <c r="F19" s="8">
        <v>11</v>
      </c>
      <c r="G19" s="8"/>
    </row>
    <row r="20" spans="1:16" x14ac:dyDescent="0.2">
      <c r="A20" s="8">
        <v>11</v>
      </c>
      <c r="B20" s="8" t="s">
        <v>55</v>
      </c>
      <c r="C20" s="8" t="s">
        <v>339</v>
      </c>
      <c r="D20" s="8" t="s">
        <v>372</v>
      </c>
      <c r="E20" s="8" t="s">
        <v>373</v>
      </c>
      <c r="F20" s="8">
        <v>19</v>
      </c>
      <c r="G20" s="8"/>
    </row>
    <row r="21" spans="1:16" x14ac:dyDescent="0.2">
      <c r="A21" s="8">
        <v>13</v>
      </c>
      <c r="B21" s="8" t="s">
        <v>120</v>
      </c>
      <c r="C21" s="8" t="s">
        <v>330</v>
      </c>
      <c r="D21" s="8" t="s">
        <v>377</v>
      </c>
      <c r="E21" s="8" t="s">
        <v>378</v>
      </c>
      <c r="F21" s="8">
        <v>11</v>
      </c>
      <c r="G21" s="8"/>
    </row>
    <row r="22" spans="1:16" x14ac:dyDescent="0.2">
      <c r="A22" s="8">
        <v>16</v>
      </c>
      <c r="B22" s="8" t="s">
        <v>56</v>
      </c>
      <c r="C22" s="8" t="s">
        <v>380</v>
      </c>
      <c r="D22" s="8" t="s">
        <v>383</v>
      </c>
      <c r="E22" s="8" t="s">
        <v>382</v>
      </c>
      <c r="F22" s="8">
        <v>1</v>
      </c>
      <c r="G22" s="8" t="s">
        <v>394</v>
      </c>
    </row>
    <row r="23" spans="1:16" x14ac:dyDescent="0.2">
      <c r="A23" s="8">
        <v>19</v>
      </c>
      <c r="B23" s="8" t="s">
        <v>198</v>
      </c>
      <c r="C23" s="8" t="s">
        <v>339</v>
      </c>
      <c r="D23" s="8" t="s">
        <v>385</v>
      </c>
      <c r="E23" s="8" t="s">
        <v>386</v>
      </c>
      <c r="F23" s="8">
        <v>19</v>
      </c>
      <c r="G23" s="8"/>
    </row>
    <row r="24" spans="1:16" x14ac:dyDescent="0.2">
      <c r="A24" s="8">
        <v>19</v>
      </c>
      <c r="B24" s="8" t="s">
        <v>198</v>
      </c>
      <c r="C24" s="8" t="s">
        <v>380</v>
      </c>
      <c r="D24" s="8" t="s">
        <v>387</v>
      </c>
      <c r="E24" s="8" t="s">
        <v>388</v>
      </c>
      <c r="F24" s="8">
        <v>4</v>
      </c>
      <c r="G24" s="8"/>
    </row>
    <row r="25" spans="1:16" x14ac:dyDescent="0.2">
      <c r="A25" s="8">
        <v>19</v>
      </c>
      <c r="B25" s="8" t="s">
        <v>56</v>
      </c>
      <c r="C25" s="8" t="s">
        <v>339</v>
      </c>
      <c r="D25" s="8" t="s">
        <v>389</v>
      </c>
      <c r="E25" s="8" t="s">
        <v>390</v>
      </c>
      <c r="F25" s="8">
        <v>15</v>
      </c>
      <c r="G25" s="8" t="s">
        <v>391</v>
      </c>
    </row>
    <row r="26" spans="1:16" x14ac:dyDescent="0.2">
      <c r="A26" s="8">
        <v>19</v>
      </c>
      <c r="B26" s="8" t="s">
        <v>56</v>
      </c>
      <c r="C26" s="8" t="s">
        <v>2</v>
      </c>
      <c r="D26" s="8" t="s">
        <v>392</v>
      </c>
      <c r="E26" s="8" t="s">
        <v>393</v>
      </c>
      <c r="F26" s="8">
        <v>10</v>
      </c>
      <c r="G26" s="8" t="s">
        <v>394</v>
      </c>
    </row>
    <row r="27" spans="1:16" x14ac:dyDescent="0.2">
      <c r="A27" s="8">
        <v>19</v>
      </c>
      <c r="B27" s="8" t="s">
        <v>55</v>
      </c>
      <c r="C27" s="8" t="s">
        <v>339</v>
      </c>
      <c r="D27" s="8" t="s">
        <v>395</v>
      </c>
      <c r="E27" s="8" t="s">
        <v>396</v>
      </c>
      <c r="F27" s="8">
        <v>54</v>
      </c>
      <c r="G27" s="8"/>
      <c r="J27" s="12"/>
      <c r="K27" s="20" t="s">
        <v>48</v>
      </c>
      <c r="L27" s="7" t="s">
        <v>66</v>
      </c>
      <c r="M27" s="16" t="s">
        <v>53</v>
      </c>
      <c r="N27" s="7" t="s">
        <v>62</v>
      </c>
    </row>
    <row r="28" spans="1:16" x14ac:dyDescent="0.2">
      <c r="A28" s="8">
        <v>19</v>
      </c>
      <c r="B28" s="8" t="s">
        <v>202</v>
      </c>
      <c r="C28" s="8" t="s">
        <v>339</v>
      </c>
      <c r="D28" s="8" t="s">
        <v>397</v>
      </c>
      <c r="E28" s="8" t="s">
        <v>398</v>
      </c>
      <c r="F28" s="8">
        <v>67</v>
      </c>
      <c r="G28" s="8"/>
      <c r="I28" s="7">
        <v>1</v>
      </c>
      <c r="J28" s="36" t="s">
        <v>120</v>
      </c>
      <c r="K28" s="8">
        <f>COUNTIF(B:B,J28)</f>
        <v>8</v>
      </c>
      <c r="L28" s="7">
        <v>2</v>
      </c>
      <c r="M28" s="17">
        <f>10-K28+L28</f>
        <v>4</v>
      </c>
    </row>
    <row r="29" spans="1:16" x14ac:dyDescent="0.2">
      <c r="A29" s="8">
        <v>19</v>
      </c>
      <c r="B29" s="8" t="s">
        <v>202</v>
      </c>
      <c r="C29" s="8" t="s">
        <v>2</v>
      </c>
      <c r="D29" s="8" t="s">
        <v>399</v>
      </c>
      <c r="E29" s="8" t="s">
        <v>400</v>
      </c>
      <c r="F29" s="8">
        <v>10</v>
      </c>
      <c r="G29" s="8"/>
      <c r="I29" s="7">
        <v>2</v>
      </c>
      <c r="J29" s="36" t="s">
        <v>72</v>
      </c>
      <c r="K29" s="8">
        <f t="shared" ref="K29:K35" si="0">COUNTIF(B:B,J29)</f>
        <v>6</v>
      </c>
      <c r="L29" s="7">
        <v>1</v>
      </c>
      <c r="M29" s="17">
        <f t="shared" ref="M29:M35" si="1">10-K29+L29</f>
        <v>5</v>
      </c>
    </row>
    <row r="30" spans="1:16" x14ac:dyDescent="0.2">
      <c r="A30" s="8">
        <v>19</v>
      </c>
      <c r="B30" s="8" t="s">
        <v>120</v>
      </c>
      <c r="C30" s="8" t="s">
        <v>330</v>
      </c>
      <c r="D30" s="8" t="s">
        <v>401</v>
      </c>
      <c r="E30" s="8" t="s">
        <v>402</v>
      </c>
      <c r="F30" s="8">
        <v>11</v>
      </c>
      <c r="G30" s="8" t="s">
        <v>391</v>
      </c>
      <c r="I30" s="7">
        <v>3</v>
      </c>
      <c r="J30" s="37" t="s">
        <v>55</v>
      </c>
      <c r="K30" s="8">
        <f t="shared" si="0"/>
        <v>7</v>
      </c>
      <c r="M30" s="17">
        <f t="shared" si="1"/>
        <v>3</v>
      </c>
    </row>
    <row r="31" spans="1:16" x14ac:dyDescent="0.2">
      <c r="A31" s="8">
        <v>19</v>
      </c>
      <c r="B31" s="8" t="s">
        <v>195</v>
      </c>
      <c r="C31" s="8" t="s">
        <v>339</v>
      </c>
      <c r="D31" s="8" t="s">
        <v>403</v>
      </c>
      <c r="E31" s="8" t="s">
        <v>404</v>
      </c>
      <c r="F31" s="8">
        <v>7</v>
      </c>
      <c r="G31" s="8" t="s">
        <v>391</v>
      </c>
      <c r="I31" s="7">
        <v>4</v>
      </c>
      <c r="J31" s="36" t="s">
        <v>195</v>
      </c>
      <c r="K31" s="8">
        <f t="shared" si="0"/>
        <v>2</v>
      </c>
      <c r="L31" s="7">
        <v>2</v>
      </c>
      <c r="M31" s="17">
        <f t="shared" si="1"/>
        <v>10</v>
      </c>
      <c r="P31" s="19"/>
    </row>
    <row r="32" spans="1:16" x14ac:dyDescent="0.2">
      <c r="A32" s="8">
        <v>19</v>
      </c>
      <c r="B32" s="8" t="s">
        <v>195</v>
      </c>
      <c r="C32" s="8" t="s">
        <v>2</v>
      </c>
      <c r="D32" s="8" t="s">
        <v>405</v>
      </c>
      <c r="E32" s="8" t="s">
        <v>406</v>
      </c>
      <c r="F32" s="8">
        <v>100</v>
      </c>
      <c r="G32" s="8" t="s">
        <v>391</v>
      </c>
      <c r="I32" s="7">
        <v>5</v>
      </c>
      <c r="J32" s="36" t="s">
        <v>56</v>
      </c>
      <c r="K32" s="8">
        <f t="shared" si="0"/>
        <v>12</v>
      </c>
      <c r="L32" s="7">
        <v>4</v>
      </c>
      <c r="M32" s="17">
        <f>10-K32+L32</f>
        <v>2</v>
      </c>
    </row>
    <row r="33" spans="1:15" x14ac:dyDescent="0.2">
      <c r="A33" s="8">
        <v>19</v>
      </c>
      <c r="B33" s="8" t="s">
        <v>72</v>
      </c>
      <c r="C33" s="8" t="s">
        <v>339</v>
      </c>
      <c r="D33" s="8" t="s">
        <v>407</v>
      </c>
      <c r="E33" s="8" t="s">
        <v>408</v>
      </c>
      <c r="F33" s="8">
        <v>90</v>
      </c>
      <c r="G33" s="8" t="s">
        <v>391</v>
      </c>
      <c r="I33" s="7">
        <v>6</v>
      </c>
      <c r="J33" s="36" t="s">
        <v>409</v>
      </c>
      <c r="K33" s="8">
        <f t="shared" si="0"/>
        <v>7</v>
      </c>
      <c r="M33" s="17">
        <f t="shared" si="1"/>
        <v>3</v>
      </c>
    </row>
    <row r="34" spans="1:15" x14ac:dyDescent="0.2">
      <c r="A34" s="8">
        <v>20</v>
      </c>
      <c r="B34" s="8" t="s">
        <v>56</v>
      </c>
      <c r="C34" s="8" t="s">
        <v>339</v>
      </c>
      <c r="D34" s="8" t="s">
        <v>411</v>
      </c>
      <c r="E34" s="8" t="s">
        <v>412</v>
      </c>
      <c r="F34" s="8">
        <v>29</v>
      </c>
      <c r="G34" s="8"/>
      <c r="I34" s="7">
        <v>7</v>
      </c>
      <c r="J34" s="36" t="s">
        <v>198</v>
      </c>
      <c r="K34" s="8">
        <f t="shared" si="0"/>
        <v>3</v>
      </c>
      <c r="M34" s="17">
        <f t="shared" si="1"/>
        <v>7</v>
      </c>
    </row>
    <row r="35" spans="1:15" x14ac:dyDescent="0.2">
      <c r="A35" s="8">
        <v>20</v>
      </c>
      <c r="B35" s="8" t="s">
        <v>72</v>
      </c>
      <c r="C35" s="8" t="s">
        <v>330</v>
      </c>
      <c r="D35" s="8" t="s">
        <v>413</v>
      </c>
      <c r="E35" s="8" t="s">
        <v>414</v>
      </c>
      <c r="F35" s="8">
        <v>11</v>
      </c>
      <c r="G35" s="8"/>
      <c r="I35" s="7">
        <v>8</v>
      </c>
      <c r="J35" s="36" t="s">
        <v>197</v>
      </c>
      <c r="K35" s="8">
        <f t="shared" si="0"/>
        <v>3</v>
      </c>
      <c r="M35" s="17">
        <f t="shared" si="1"/>
        <v>7</v>
      </c>
      <c r="N35" s="19"/>
      <c r="O35" s="19"/>
    </row>
    <row r="36" spans="1:15" x14ac:dyDescent="0.2">
      <c r="A36" s="8">
        <v>20</v>
      </c>
      <c r="B36" s="8" t="s">
        <v>72</v>
      </c>
      <c r="C36" s="8" t="s">
        <v>2</v>
      </c>
      <c r="D36" s="8" t="s">
        <v>179</v>
      </c>
      <c r="E36" s="8" t="s">
        <v>415</v>
      </c>
      <c r="F36" s="8">
        <v>21</v>
      </c>
      <c r="G36" s="8"/>
      <c r="J36" s="5"/>
      <c r="M36" s="14"/>
    </row>
    <row r="37" spans="1:15" x14ac:dyDescent="0.2">
      <c r="A37" s="8">
        <v>20</v>
      </c>
      <c r="B37" s="8" t="s">
        <v>55</v>
      </c>
      <c r="C37" s="8" t="s">
        <v>339</v>
      </c>
      <c r="D37" s="8" t="s">
        <v>416</v>
      </c>
      <c r="E37" s="8" t="s">
        <v>417</v>
      </c>
      <c r="F37" s="8">
        <v>22</v>
      </c>
      <c r="G37" s="8"/>
      <c r="M37" s="14"/>
    </row>
    <row r="38" spans="1:15" x14ac:dyDescent="0.2">
      <c r="A38" s="8">
        <v>20</v>
      </c>
      <c r="B38" s="8" t="s">
        <v>202</v>
      </c>
      <c r="C38" s="8" t="s">
        <v>330</v>
      </c>
      <c r="D38" s="8" t="s">
        <v>418</v>
      </c>
      <c r="E38" s="8" t="s">
        <v>419</v>
      </c>
      <c r="F38" s="8">
        <v>18</v>
      </c>
      <c r="G38" s="8"/>
    </row>
    <row r="39" spans="1:15" x14ac:dyDescent="0.2">
      <c r="A39" s="8">
        <v>20</v>
      </c>
      <c r="B39" s="8" t="s">
        <v>56</v>
      </c>
      <c r="C39" s="8" t="s">
        <v>330</v>
      </c>
      <c r="D39" s="8" t="s">
        <v>420</v>
      </c>
      <c r="E39" s="8" t="s">
        <v>421</v>
      </c>
      <c r="F39" s="8">
        <v>5</v>
      </c>
      <c r="G39" s="8" t="s">
        <v>391</v>
      </c>
    </row>
    <row r="40" spans="1:15" x14ac:dyDescent="0.2">
      <c r="A40" s="8">
        <v>22</v>
      </c>
      <c r="B40" s="8" t="s">
        <v>120</v>
      </c>
      <c r="C40" s="8" t="s">
        <v>330</v>
      </c>
      <c r="D40" s="8" t="s">
        <v>424</v>
      </c>
      <c r="E40" s="8" t="s">
        <v>425</v>
      </c>
      <c r="F40" s="13">
        <v>13</v>
      </c>
      <c r="G40" s="13"/>
    </row>
    <row r="41" spans="1:15" ht="15" x14ac:dyDescent="0.25">
      <c r="A41" s="8">
        <v>22</v>
      </c>
      <c r="B41" s="8" t="s">
        <v>56</v>
      </c>
      <c r="C41" s="8" t="s">
        <v>339</v>
      </c>
      <c r="D41" s="8" t="s">
        <v>426</v>
      </c>
      <c r="E41" s="8" t="s">
        <v>427</v>
      </c>
      <c r="F41" s="13">
        <v>17</v>
      </c>
      <c r="G41" s="13"/>
      <c r="J41" s="35"/>
    </row>
    <row r="42" spans="1:15" x14ac:dyDescent="0.2">
      <c r="A42" s="8">
        <v>22</v>
      </c>
      <c r="B42" s="8" t="s">
        <v>120</v>
      </c>
      <c r="C42" s="8" t="s">
        <v>339</v>
      </c>
      <c r="D42" s="8" t="s">
        <v>428</v>
      </c>
      <c r="E42" s="8" t="s">
        <v>429</v>
      </c>
      <c r="F42" s="13">
        <v>23</v>
      </c>
      <c r="G42" s="13" t="s">
        <v>391</v>
      </c>
    </row>
    <row r="43" spans="1:15" x14ac:dyDescent="0.2">
      <c r="A43" s="8">
        <v>22</v>
      </c>
      <c r="B43" s="8" t="s">
        <v>202</v>
      </c>
      <c r="C43" s="8" t="s">
        <v>330</v>
      </c>
      <c r="D43" s="8" t="s">
        <v>430</v>
      </c>
      <c r="E43" s="8" t="s">
        <v>431</v>
      </c>
      <c r="F43" s="13">
        <v>6</v>
      </c>
      <c r="G43" s="13"/>
    </row>
    <row r="44" spans="1:15" x14ac:dyDescent="0.2">
      <c r="A44" s="8">
        <v>22</v>
      </c>
      <c r="B44" s="8" t="s">
        <v>56</v>
      </c>
      <c r="C44" s="8" t="s">
        <v>2</v>
      </c>
      <c r="D44" s="8" t="s">
        <v>432</v>
      </c>
      <c r="E44" s="8" t="s">
        <v>433</v>
      </c>
      <c r="F44" s="13">
        <v>15</v>
      </c>
      <c r="G44" s="13"/>
    </row>
    <row r="45" spans="1:15" x14ac:dyDescent="0.2">
      <c r="A45" s="8">
        <v>25</v>
      </c>
      <c r="B45" s="8" t="s">
        <v>56</v>
      </c>
      <c r="C45" s="8" t="s">
        <v>330</v>
      </c>
      <c r="D45" s="8" t="s">
        <v>435</v>
      </c>
      <c r="E45" s="8" t="s">
        <v>436</v>
      </c>
      <c r="F45" s="13">
        <v>11</v>
      </c>
      <c r="G45" s="13"/>
    </row>
    <row r="46" spans="1:15" x14ac:dyDescent="0.2">
      <c r="A46" s="8">
        <v>25</v>
      </c>
      <c r="B46" s="8" t="s">
        <v>55</v>
      </c>
      <c r="C46" s="8" t="s">
        <v>2</v>
      </c>
      <c r="D46" s="8" t="s">
        <v>437</v>
      </c>
      <c r="E46" s="8" t="s">
        <v>438</v>
      </c>
      <c r="F46" s="13">
        <v>14</v>
      </c>
      <c r="G46" s="13"/>
    </row>
    <row r="47" spans="1:15" x14ac:dyDescent="0.2">
      <c r="A47" s="8">
        <v>25</v>
      </c>
      <c r="B47" s="8" t="s">
        <v>120</v>
      </c>
      <c r="C47" s="8" t="s">
        <v>2</v>
      </c>
      <c r="D47" s="8" t="s">
        <v>274</v>
      </c>
      <c r="E47" s="8" t="s">
        <v>439</v>
      </c>
      <c r="F47" s="13">
        <v>35</v>
      </c>
      <c r="G47" s="13"/>
    </row>
    <row r="48" spans="1:15" x14ac:dyDescent="0.2">
      <c r="A48" s="8">
        <v>25</v>
      </c>
      <c r="B48" s="8" t="s">
        <v>56</v>
      </c>
      <c r="C48" s="8" t="s">
        <v>330</v>
      </c>
      <c r="D48" s="8" t="s">
        <v>440</v>
      </c>
      <c r="E48" s="8" t="s">
        <v>441</v>
      </c>
      <c r="F48" s="13">
        <v>7</v>
      </c>
      <c r="G48" s="13"/>
    </row>
    <row r="49" spans="1:8" x14ac:dyDescent="0.2">
      <c r="A49" s="8">
        <v>25</v>
      </c>
      <c r="B49" s="8" t="s">
        <v>120</v>
      </c>
      <c r="C49" s="8" t="s">
        <v>330</v>
      </c>
      <c r="D49" s="8" t="s">
        <v>266</v>
      </c>
      <c r="E49" s="8" t="s">
        <v>442</v>
      </c>
      <c r="F49" s="13">
        <v>9</v>
      </c>
      <c r="G49" s="13"/>
      <c r="H49" s="5"/>
    </row>
    <row r="50" spans="1:8" x14ac:dyDescent="0.2">
      <c r="A50" s="8">
        <v>25</v>
      </c>
      <c r="B50" s="8" t="s">
        <v>197</v>
      </c>
      <c r="C50" s="8" t="s">
        <v>330</v>
      </c>
      <c r="D50" s="8" t="s">
        <v>443</v>
      </c>
      <c r="E50" s="8" t="s">
        <v>444</v>
      </c>
      <c r="F50" s="13">
        <v>11</v>
      </c>
      <c r="G50" s="13"/>
    </row>
    <row r="51" spans="1:8" x14ac:dyDescent="0.2">
      <c r="A51" s="8"/>
      <c r="B51" s="8"/>
      <c r="C51" s="8"/>
      <c r="D51" s="8"/>
      <c r="E51" s="8"/>
      <c r="F51" s="13"/>
      <c r="G51" s="13"/>
    </row>
    <row r="52" spans="1:8" x14ac:dyDescent="0.2">
      <c r="A52" s="8"/>
      <c r="B52" s="8"/>
      <c r="C52" s="8"/>
      <c r="D52" s="8"/>
      <c r="E52" s="8"/>
      <c r="F52" s="13"/>
      <c r="G52" s="13"/>
    </row>
    <row r="53" spans="1:8" x14ac:dyDescent="0.2">
      <c r="A53" s="8"/>
      <c r="B53" s="8"/>
      <c r="C53" s="8"/>
      <c r="D53" s="8"/>
      <c r="E53" s="8"/>
      <c r="F53" s="13"/>
      <c r="G53" s="13"/>
    </row>
    <row r="54" spans="1:8" x14ac:dyDescent="0.2">
      <c r="A54" s="8"/>
      <c r="B54" s="8"/>
      <c r="C54" s="8"/>
      <c r="D54" s="8"/>
      <c r="E54" s="8"/>
      <c r="F54" s="13"/>
      <c r="G54" s="8"/>
    </row>
    <row r="55" spans="1:8" x14ac:dyDescent="0.2">
      <c r="A55" s="8"/>
      <c r="B55" s="8"/>
      <c r="C55" s="8"/>
      <c r="D55" s="8"/>
      <c r="E55" s="8"/>
      <c r="F55" s="13"/>
      <c r="G55" s="8"/>
    </row>
    <row r="56" spans="1:8" x14ac:dyDescent="0.2">
      <c r="A56" s="8"/>
      <c r="B56" s="8"/>
      <c r="C56" s="8"/>
      <c r="D56" s="8"/>
      <c r="E56" s="8"/>
      <c r="F56" s="13"/>
      <c r="G56" s="8"/>
    </row>
    <row r="57" spans="1:8" x14ac:dyDescent="0.2">
      <c r="A57" s="8"/>
      <c r="B57" s="8"/>
      <c r="C57" s="8"/>
      <c r="D57" s="8"/>
      <c r="E57" s="8"/>
      <c r="F57" s="13"/>
      <c r="G57" s="8"/>
    </row>
    <row r="58" spans="1:8" x14ac:dyDescent="0.2">
      <c r="A58" s="8"/>
      <c r="B58" s="8"/>
      <c r="C58" s="8"/>
      <c r="D58" s="8"/>
      <c r="E58" s="8"/>
      <c r="F58" s="13"/>
      <c r="G58" s="8"/>
    </row>
    <row r="59" spans="1:8" x14ac:dyDescent="0.2">
      <c r="A59" s="8"/>
      <c r="B59" s="8"/>
      <c r="C59" s="8"/>
      <c r="D59" s="8"/>
      <c r="E59" s="8"/>
      <c r="F59" s="13"/>
      <c r="G59" s="8"/>
    </row>
    <row r="60" spans="1:8" x14ac:dyDescent="0.2">
      <c r="A60" s="8"/>
      <c r="B60" s="8"/>
      <c r="C60" s="8"/>
      <c r="D60" s="8"/>
      <c r="E60" s="8"/>
      <c r="F60" s="13"/>
      <c r="G60" s="8"/>
    </row>
    <row r="61" spans="1:8" x14ac:dyDescent="0.2">
      <c r="A61" s="8"/>
      <c r="B61" s="8"/>
      <c r="C61" s="8"/>
      <c r="D61" s="8"/>
      <c r="E61" s="8"/>
      <c r="F61" s="13"/>
      <c r="G61" s="8"/>
    </row>
    <row r="62" spans="1:8" x14ac:dyDescent="0.2">
      <c r="A62" s="8"/>
      <c r="B62" s="8"/>
      <c r="C62" s="8"/>
      <c r="D62" s="8"/>
      <c r="E62" s="8"/>
      <c r="F62" s="13"/>
      <c r="G62" s="8"/>
    </row>
    <row r="63" spans="1:8" x14ac:dyDescent="0.2">
      <c r="A63" s="8"/>
      <c r="B63" s="8"/>
      <c r="C63" s="8"/>
      <c r="D63" s="8"/>
      <c r="E63" s="8"/>
      <c r="F63" s="13"/>
      <c r="G63" s="8"/>
    </row>
    <row r="64" spans="1:8" x14ac:dyDescent="0.2">
      <c r="A64" s="8"/>
      <c r="B64" s="8"/>
      <c r="C64" s="8"/>
      <c r="D64" s="8"/>
      <c r="E64" s="8"/>
      <c r="F64" s="13"/>
      <c r="G64" s="8"/>
    </row>
    <row r="65" spans="1:7" x14ac:dyDescent="0.2">
      <c r="A65" s="8"/>
      <c r="B65" s="8"/>
      <c r="C65" s="8"/>
      <c r="D65" s="8"/>
      <c r="E65" s="8"/>
      <c r="F65" s="13"/>
      <c r="G65" s="8"/>
    </row>
    <row r="66" spans="1:7" x14ac:dyDescent="0.2">
      <c r="A66" s="8"/>
      <c r="B66" s="8"/>
      <c r="C66" s="8"/>
      <c r="D66" s="8"/>
      <c r="E66" s="8"/>
      <c r="F66" s="13"/>
      <c r="G66" s="8"/>
    </row>
    <row r="67" spans="1:7" x14ac:dyDescent="0.2">
      <c r="A67" s="8"/>
      <c r="B67" s="8"/>
      <c r="C67" s="8"/>
      <c r="D67" s="8"/>
      <c r="E67" s="8"/>
      <c r="F67" s="13"/>
      <c r="G67" s="8"/>
    </row>
    <row r="68" spans="1:7" x14ac:dyDescent="0.2">
      <c r="A68" s="8"/>
      <c r="B68" s="8"/>
      <c r="C68" s="8"/>
      <c r="D68" s="8"/>
      <c r="E68" s="8"/>
      <c r="F68" s="13"/>
      <c r="G68" s="8"/>
    </row>
    <row r="69" spans="1:7" x14ac:dyDescent="0.2">
      <c r="A69" s="8"/>
      <c r="B69" s="8"/>
      <c r="C69" s="8"/>
      <c r="D69" s="8"/>
      <c r="E69" s="8"/>
      <c r="F69" s="13"/>
      <c r="G69" s="8"/>
    </row>
    <row r="70" spans="1:7" x14ac:dyDescent="0.2">
      <c r="A70" s="8"/>
      <c r="B70" s="8"/>
      <c r="C70" s="8"/>
      <c r="D70" s="8"/>
      <c r="E70" s="8"/>
      <c r="F70" s="13"/>
      <c r="G70" s="8"/>
    </row>
    <row r="71" spans="1:7" x14ac:dyDescent="0.2">
      <c r="A71" s="8"/>
      <c r="B71" s="8"/>
      <c r="C71" s="8"/>
      <c r="D71" s="8"/>
      <c r="E71" s="8"/>
      <c r="F71" s="13"/>
      <c r="G71" s="8"/>
    </row>
    <row r="72" spans="1:7" x14ac:dyDescent="0.2">
      <c r="A72" s="8"/>
      <c r="B72" s="8"/>
      <c r="C72" s="8"/>
      <c r="D72" s="8"/>
      <c r="E72" s="8"/>
      <c r="F72" s="13"/>
      <c r="G72" s="8"/>
    </row>
    <row r="73" spans="1:7" x14ac:dyDescent="0.2">
      <c r="A73" s="8"/>
      <c r="B73" s="8"/>
      <c r="C73" s="8"/>
      <c r="D73" s="8"/>
      <c r="E73" s="8"/>
      <c r="F73" s="13"/>
      <c r="G73" s="8"/>
    </row>
    <row r="74" spans="1:7" x14ac:dyDescent="0.2">
      <c r="A74" s="8"/>
      <c r="B74" s="8"/>
      <c r="C74" s="8"/>
      <c r="D74" s="8"/>
      <c r="E74" s="8"/>
      <c r="F74" s="13"/>
      <c r="G74" s="8"/>
    </row>
    <row r="75" spans="1:7" x14ac:dyDescent="0.2">
      <c r="A75" s="8"/>
      <c r="B75" s="8"/>
      <c r="C75" s="8"/>
      <c r="D75" s="8"/>
      <c r="E75" s="8"/>
      <c r="F75" s="13"/>
      <c r="G75" s="8"/>
    </row>
    <row r="76" spans="1:7" x14ac:dyDescent="0.2">
      <c r="A76" s="8"/>
      <c r="B76" s="8"/>
      <c r="C76" s="8"/>
      <c r="D76" s="8"/>
      <c r="E76" s="8"/>
      <c r="F76" s="13"/>
      <c r="G76" s="8"/>
    </row>
    <row r="77" spans="1:7" x14ac:dyDescent="0.2">
      <c r="A77" s="8"/>
      <c r="B77" s="8"/>
      <c r="C77" s="8"/>
      <c r="D77" s="8"/>
      <c r="E77" s="8"/>
      <c r="F77" s="13"/>
      <c r="G77" s="8"/>
    </row>
    <row r="78" spans="1:7" x14ac:dyDescent="0.2">
      <c r="A78" s="8"/>
      <c r="B78" s="8"/>
      <c r="C78" s="8"/>
      <c r="D78" s="8"/>
      <c r="E78" s="8"/>
      <c r="F78" s="13"/>
      <c r="G78" s="8"/>
    </row>
    <row r="79" spans="1:7" x14ac:dyDescent="0.2">
      <c r="A79" s="8"/>
      <c r="B79" s="8"/>
      <c r="C79" s="8"/>
      <c r="D79" s="8"/>
      <c r="E79" s="8"/>
      <c r="F79" s="13"/>
      <c r="G79" s="8"/>
    </row>
    <row r="80" spans="1:7" x14ac:dyDescent="0.2">
      <c r="A80" s="8"/>
      <c r="B80" s="8"/>
      <c r="C80" s="8"/>
      <c r="D80" s="8"/>
      <c r="E80" s="8"/>
      <c r="F80" s="13"/>
      <c r="G80" s="8"/>
    </row>
    <row r="81" spans="1:7" x14ac:dyDescent="0.2">
      <c r="A81" s="8"/>
      <c r="B81" s="8"/>
      <c r="C81" s="8"/>
      <c r="D81" s="8"/>
      <c r="E81" s="8"/>
      <c r="F81" s="13"/>
      <c r="G81" s="8"/>
    </row>
    <row r="82" spans="1:7" x14ac:dyDescent="0.2">
      <c r="A82" s="8"/>
      <c r="B82" s="8"/>
      <c r="C82" s="8"/>
      <c r="D82" s="8"/>
      <c r="E82" s="8"/>
      <c r="F82" s="13"/>
      <c r="G82" s="8"/>
    </row>
    <row r="83" spans="1:7" x14ac:dyDescent="0.2">
      <c r="A83" s="8"/>
      <c r="B83" s="8"/>
      <c r="C83" s="8"/>
      <c r="D83" s="8"/>
      <c r="E83" s="8"/>
      <c r="F83" s="8"/>
      <c r="G83" s="8"/>
    </row>
    <row r="84" spans="1:7" x14ac:dyDescent="0.2">
      <c r="A84" s="8"/>
      <c r="B84" s="8"/>
      <c r="C84" s="8"/>
      <c r="D84" s="8"/>
      <c r="E84" s="8"/>
      <c r="F84" s="13"/>
      <c r="G84" s="13"/>
    </row>
    <row r="85" spans="1:7" x14ac:dyDescent="0.2">
      <c r="A85" s="8"/>
      <c r="B85" s="8"/>
      <c r="C85" s="8"/>
      <c r="D85" s="8"/>
      <c r="E85" s="8"/>
      <c r="F85" s="13"/>
      <c r="G85" s="13"/>
    </row>
  </sheetData>
  <autoFilter ref="A2:F82" xr:uid="{00000000-0009-0000-0000-000003000000}"/>
  <phoneticPr fontId="8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"/>
  <sheetViews>
    <sheetView workbookViewId="0">
      <selection activeCell="G10" sqref="G10"/>
    </sheetView>
  </sheetViews>
  <sheetFormatPr defaultRowHeight="12.75" x14ac:dyDescent="0.2"/>
  <cols>
    <col min="1" max="1" width="7.28515625" style="116" bestFit="1" customWidth="1"/>
    <col min="2" max="2" width="12.28515625" style="112" customWidth="1"/>
    <col min="3" max="3" width="16.42578125" style="112" customWidth="1"/>
    <col min="4" max="4" width="3.5703125" style="116" bestFit="1" customWidth="1"/>
    <col min="5" max="5" width="2" style="116" bestFit="1" customWidth="1"/>
    <col min="6" max="6" width="5.42578125" style="112" customWidth="1"/>
    <col min="7" max="7" width="8" style="112" customWidth="1"/>
    <col min="8" max="8" width="5.85546875" style="112" customWidth="1"/>
    <col min="9" max="9" width="5.42578125" style="112" bestFit="1" customWidth="1"/>
    <col min="10" max="10" width="8" style="112" customWidth="1"/>
    <col min="11" max="16384" width="9.140625" style="112"/>
  </cols>
  <sheetData>
    <row r="1" spans="1:11" s="119" customFormat="1" ht="12" customHeight="1" x14ac:dyDescent="0.2">
      <c r="A1" s="117" t="s">
        <v>185</v>
      </c>
      <c r="B1" s="118" t="s">
        <v>181</v>
      </c>
      <c r="C1" s="118" t="s">
        <v>182</v>
      </c>
      <c r="D1" s="117" t="s">
        <v>3</v>
      </c>
      <c r="E1" s="117" t="s">
        <v>2</v>
      </c>
      <c r="F1" s="117" t="s">
        <v>183</v>
      </c>
      <c r="G1" s="117" t="s">
        <v>184</v>
      </c>
      <c r="H1" s="117" t="s">
        <v>188</v>
      </c>
      <c r="I1" s="118" t="s">
        <v>186</v>
      </c>
      <c r="J1" s="118" t="s">
        <v>187</v>
      </c>
      <c r="K1" s="124" t="s">
        <v>189</v>
      </c>
    </row>
    <row r="2" spans="1:11" x14ac:dyDescent="0.2">
      <c r="A2" s="115">
        <v>15</v>
      </c>
      <c r="B2" s="122" t="s">
        <v>275</v>
      </c>
      <c r="C2" s="123" t="s">
        <v>120</v>
      </c>
      <c r="D2" s="114">
        <v>1</v>
      </c>
      <c r="E2" s="114">
        <v>1</v>
      </c>
      <c r="F2" s="115">
        <f t="shared" ref="F2:F8" si="0">_xlfn.CEILING.MATH(D2*I2/100)</f>
        <v>1</v>
      </c>
      <c r="G2" s="120">
        <f t="shared" ref="G2:G8" si="1">_xlfn.CEILING.MATH(D2*(J2+I2)/100)-F2</f>
        <v>0</v>
      </c>
      <c r="H2" s="121">
        <f t="shared" ref="H2:H8" si="2">F2+G2</f>
        <v>1</v>
      </c>
      <c r="I2" s="113">
        <v>15</v>
      </c>
      <c r="J2" s="113">
        <v>60</v>
      </c>
      <c r="K2" s="115" t="s">
        <v>379</v>
      </c>
    </row>
    <row r="3" spans="1:11" x14ac:dyDescent="0.2">
      <c r="A3" s="115">
        <v>16</v>
      </c>
      <c r="B3" s="122" t="s">
        <v>206</v>
      </c>
      <c r="C3" s="123" t="s">
        <v>56</v>
      </c>
      <c r="D3" s="114">
        <v>1</v>
      </c>
      <c r="E3" s="114">
        <v>1</v>
      </c>
      <c r="F3" s="115">
        <f t="shared" si="0"/>
        <v>1</v>
      </c>
      <c r="G3" s="120">
        <f t="shared" si="1"/>
        <v>0</v>
      </c>
      <c r="H3" s="121">
        <f t="shared" si="2"/>
        <v>1</v>
      </c>
      <c r="I3" s="113">
        <v>10</v>
      </c>
      <c r="J3" s="113">
        <v>60</v>
      </c>
      <c r="K3" s="115" t="s">
        <v>379</v>
      </c>
    </row>
    <row r="4" spans="1:11" x14ac:dyDescent="0.2">
      <c r="A4" s="115">
        <v>16</v>
      </c>
      <c r="B4" s="122" t="s">
        <v>325</v>
      </c>
      <c r="C4" s="123" t="s">
        <v>195</v>
      </c>
      <c r="D4" s="114">
        <v>1</v>
      </c>
      <c r="E4" s="114">
        <v>1</v>
      </c>
      <c r="F4" s="115">
        <f t="shared" si="0"/>
        <v>1</v>
      </c>
      <c r="G4" s="120">
        <f t="shared" si="1"/>
        <v>0</v>
      </c>
      <c r="H4" s="121">
        <f t="shared" si="2"/>
        <v>1</v>
      </c>
      <c r="I4" s="113">
        <v>10</v>
      </c>
      <c r="J4" s="113">
        <v>60</v>
      </c>
      <c r="K4" s="115" t="s">
        <v>379</v>
      </c>
    </row>
    <row r="5" spans="1:11" x14ac:dyDescent="0.2">
      <c r="A5" s="115">
        <v>18</v>
      </c>
      <c r="B5" s="122" t="s">
        <v>384</v>
      </c>
      <c r="C5" s="123" t="s">
        <v>56</v>
      </c>
      <c r="D5" s="114">
        <v>35</v>
      </c>
      <c r="E5" s="114">
        <v>1</v>
      </c>
      <c r="F5" s="115">
        <f t="shared" si="0"/>
        <v>4</v>
      </c>
      <c r="G5" s="120">
        <f t="shared" si="1"/>
        <v>21</v>
      </c>
      <c r="H5" s="121">
        <f t="shared" si="2"/>
        <v>25</v>
      </c>
      <c r="I5" s="113">
        <v>10</v>
      </c>
      <c r="J5" s="113">
        <v>60</v>
      </c>
      <c r="K5" s="115" t="s">
        <v>379</v>
      </c>
    </row>
    <row r="6" spans="1:11" x14ac:dyDescent="0.2">
      <c r="A6" s="115">
        <v>18</v>
      </c>
      <c r="B6" s="122" t="s">
        <v>174</v>
      </c>
      <c r="C6" s="123" t="s">
        <v>120</v>
      </c>
      <c r="D6" s="114">
        <v>12</v>
      </c>
      <c r="E6" s="114">
        <v>2</v>
      </c>
      <c r="F6" s="115">
        <f t="shared" si="0"/>
        <v>2</v>
      </c>
      <c r="G6" s="120">
        <f t="shared" si="1"/>
        <v>7</v>
      </c>
      <c r="H6" s="121">
        <f t="shared" si="2"/>
        <v>9</v>
      </c>
      <c r="I6" s="113">
        <v>10</v>
      </c>
      <c r="J6" s="113">
        <v>60</v>
      </c>
      <c r="K6" s="115" t="s">
        <v>379</v>
      </c>
    </row>
    <row r="7" spans="1:11" x14ac:dyDescent="0.2">
      <c r="A7" s="115">
        <v>18</v>
      </c>
      <c r="B7" s="122" t="s">
        <v>207</v>
      </c>
      <c r="C7" s="123" t="s">
        <v>56</v>
      </c>
      <c r="D7" s="115">
        <v>4</v>
      </c>
      <c r="E7" s="115">
        <v>1</v>
      </c>
      <c r="F7" s="115">
        <f t="shared" si="0"/>
        <v>1</v>
      </c>
      <c r="G7" s="120">
        <f t="shared" si="1"/>
        <v>2</v>
      </c>
      <c r="H7" s="121">
        <f t="shared" si="2"/>
        <v>3</v>
      </c>
      <c r="I7" s="113">
        <v>10</v>
      </c>
      <c r="J7" s="113">
        <v>60</v>
      </c>
      <c r="K7" s="115" t="s">
        <v>379</v>
      </c>
    </row>
    <row r="8" spans="1:11" x14ac:dyDescent="0.2">
      <c r="A8" s="115">
        <v>18</v>
      </c>
      <c r="B8" s="122" t="s">
        <v>212</v>
      </c>
      <c r="C8" s="123" t="s">
        <v>56</v>
      </c>
      <c r="D8" s="115">
        <v>57</v>
      </c>
      <c r="E8" s="115">
        <v>1</v>
      </c>
      <c r="F8" s="115">
        <f t="shared" si="0"/>
        <v>6</v>
      </c>
      <c r="G8" s="120">
        <f t="shared" si="1"/>
        <v>34</v>
      </c>
      <c r="H8" s="121">
        <f t="shared" si="2"/>
        <v>40</v>
      </c>
      <c r="I8" s="113">
        <v>10</v>
      </c>
      <c r="J8" s="113">
        <v>60</v>
      </c>
      <c r="K8" s="115" t="s">
        <v>379</v>
      </c>
    </row>
    <row r="9" spans="1:11" x14ac:dyDescent="0.2">
      <c r="A9" s="115">
        <v>18</v>
      </c>
      <c r="B9" s="122" t="s">
        <v>230</v>
      </c>
      <c r="C9" s="113" t="s">
        <v>72</v>
      </c>
      <c r="D9" s="115">
        <v>191</v>
      </c>
      <c r="E9" s="115">
        <v>1</v>
      </c>
      <c r="F9" s="115">
        <f>_xlfn.CEILING.MATH(D9*I9/100)</f>
        <v>20</v>
      </c>
      <c r="G9" s="120">
        <f>_xlfn.CEILING.MATH(D9*(J9+I9)/100)-F9</f>
        <v>114</v>
      </c>
      <c r="H9" s="121">
        <f>F9+G9</f>
        <v>134</v>
      </c>
      <c r="I9" s="113">
        <v>10</v>
      </c>
      <c r="J9" s="113">
        <v>60</v>
      </c>
      <c r="K9" s="115" t="s">
        <v>379</v>
      </c>
    </row>
    <row r="10" spans="1:11" x14ac:dyDescent="0.2">
      <c r="A10" s="115">
        <v>19</v>
      </c>
      <c r="B10" s="122" t="s">
        <v>321</v>
      </c>
      <c r="C10" s="113" t="s">
        <v>195</v>
      </c>
      <c r="D10" s="115">
        <v>5</v>
      </c>
      <c r="E10" s="115">
        <v>1</v>
      </c>
      <c r="F10" s="115">
        <f>_xlfn.CEILING.MATH(D10*I10/100)</f>
        <v>1</v>
      </c>
      <c r="G10" s="120">
        <f>_xlfn.CEILING.MATH(D10*(J10+I10)/100)-F10</f>
        <v>3</v>
      </c>
      <c r="H10" s="121">
        <f>F10+G10</f>
        <v>4</v>
      </c>
      <c r="I10" s="113">
        <v>5</v>
      </c>
      <c r="J10" s="113">
        <v>65</v>
      </c>
      <c r="K10" s="115" t="s">
        <v>379</v>
      </c>
    </row>
  </sheetData>
  <autoFilter ref="A1:K10" xr:uid="{00000000-0009-0000-0000-000004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4</vt:i4>
      </vt:variant>
    </vt:vector>
  </HeadingPairs>
  <TitlesOfParts>
    <vt:vector size="9" baseType="lpstr">
      <vt:lpstr>pag.1</vt:lpstr>
      <vt:lpstr>pag.2</vt:lpstr>
      <vt:lpstr>pag.3</vt:lpstr>
      <vt:lpstr>mercato</vt:lpstr>
      <vt:lpstr>Giocatori Trasferiti</vt:lpstr>
      <vt:lpstr>mercato!Area_stampa</vt:lpstr>
      <vt:lpstr>pag.1!Area_stampa</vt:lpstr>
      <vt:lpstr>pag.2!Area_stampa</vt:lpstr>
      <vt:lpstr>pag.3!Area_stampa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GASPARE SERRONI</cp:lastModifiedBy>
  <cp:lastPrinted>2018-09-02T23:31:29Z</cp:lastPrinted>
  <dcterms:created xsi:type="dcterms:W3CDTF">2004-02-12T10:16:50Z</dcterms:created>
  <dcterms:modified xsi:type="dcterms:W3CDTF">2020-09-26T23:08:43Z</dcterms:modified>
</cp:coreProperties>
</file>